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COMPRAS\2026\PREGÕES\Serviços motorista e personal\"/>
    </mc:Choice>
  </mc:AlternateContent>
  <xr:revisionPtr revIDLastSave="0" documentId="13_ncr:1_{3D08AAB8-85CC-4258-B85B-099B0251A490}" xr6:coauthVersionLast="47" xr6:coauthVersionMax="47" xr10:uidLastSave="{00000000-0000-0000-0000-000000000000}"/>
  <bookViews>
    <workbookView xWindow="-90" yWindow="-90" windowWidth="28980" windowHeight="15660" tabRatio="844" activeTab="3" xr2:uid="{00000000-000D-0000-FFFF-FFFF00000000}"/>
  </bookViews>
  <sheets>
    <sheet name="Resumo" sheetId="18" r:id="rId1"/>
    <sheet name="Motorista" sheetId="19" r:id="rId2"/>
    <sheet name="Materiais Motorista" sheetId="36" r:id="rId3"/>
    <sheet name="Educador físico" sheetId="37" r:id="rId4"/>
    <sheet name="Materiais Educador físico" sheetId="30" r:id="rId5"/>
    <sheet name="Transporte (THE)" sheetId="29" r:id="rId6"/>
    <sheet name="Uniformes" sheetId="28" r:id="rId7"/>
    <sheet name="Diárias" sheetId="49" r:id="rId8"/>
  </sheets>
  <definedNames>
    <definedName name="_xlnm.Print_Area" localSheetId="3">'Educador físico'!$A$1:$I$134</definedName>
    <definedName name="_xlnm.Print_Area" localSheetId="0">Resumo!$A$1:$I$16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8" l="1"/>
  <c r="H4" i="18" s="1"/>
  <c r="I4" i="18" s="1"/>
  <c r="I27" i="37" l="1"/>
  <c r="G9" i="30"/>
  <c r="I29" i="37" l="1"/>
  <c r="I28" i="37"/>
  <c r="G7" i="18"/>
  <c r="H7" i="18" s="1"/>
  <c r="I7" i="18" s="1"/>
  <c r="F3" i="49"/>
  <c r="F4" i="49"/>
  <c r="F5" i="49" l="1"/>
  <c r="G4" i="36"/>
  <c r="F19" i="28" l="1"/>
  <c r="G4" i="30"/>
  <c r="G5" i="36"/>
  <c r="G6" i="36"/>
  <c r="G7" i="36"/>
  <c r="D9" i="29"/>
  <c r="C14" i="29" s="1"/>
  <c r="G5" i="30"/>
  <c r="G6" i="30"/>
  <c r="G7" i="30"/>
  <c r="G8" i="30"/>
  <c r="G10" i="30"/>
  <c r="F14" i="28"/>
  <c r="F15" i="28"/>
  <c r="F16" i="28"/>
  <c r="F17" i="28"/>
  <c r="F18" i="28"/>
  <c r="F20" i="28"/>
  <c r="F13" i="28"/>
  <c r="G8" i="36" l="1"/>
  <c r="G12" i="30"/>
  <c r="F21" i="28"/>
  <c r="F22" i="28" s="1"/>
  <c r="I25" i="19"/>
  <c r="I27" i="19" l="1"/>
  <c r="I29" i="19" s="1"/>
  <c r="I98" i="37"/>
  <c r="I30" i="19" l="1"/>
  <c r="I28" i="19"/>
  <c r="B133" i="37"/>
  <c r="B131" i="37"/>
  <c r="B130" i="37"/>
  <c r="B129" i="37"/>
  <c r="B128" i="37"/>
  <c r="B127" i="37"/>
  <c r="H116" i="37"/>
  <c r="H114" i="37"/>
  <c r="I88" i="37"/>
  <c r="I93" i="37" s="1"/>
  <c r="H88" i="37"/>
  <c r="H84" i="37"/>
  <c r="H68" i="37"/>
  <c r="H66" i="37"/>
  <c r="H67" i="37" s="1"/>
  <c r="H48" i="37"/>
  <c r="H35" i="37"/>
  <c r="H37" i="37" s="1"/>
  <c r="I26" i="37"/>
  <c r="I31" i="37" s="1"/>
  <c r="H69" i="37" l="1"/>
  <c r="I100" i="19"/>
  <c r="H71" i="37"/>
  <c r="I69" i="37" l="1"/>
  <c r="I67" i="37"/>
  <c r="I68" i="37"/>
  <c r="I35" i="37"/>
  <c r="I66" i="37"/>
  <c r="I127" i="37"/>
  <c r="I70" i="37"/>
  <c r="I36" i="37"/>
  <c r="B76" i="37"/>
  <c r="I71" i="37" l="1"/>
  <c r="I129" i="37" s="1"/>
  <c r="I37" i="37"/>
  <c r="F76" i="37" l="1"/>
  <c r="I59" i="37"/>
  <c r="I41" i="37"/>
  <c r="I45" i="37"/>
  <c r="I43" i="37"/>
  <c r="I40" i="37"/>
  <c r="I47" i="37"/>
  <c r="I42" i="37"/>
  <c r="I44" i="37"/>
  <c r="I46" i="37"/>
  <c r="I48" i="37" l="1"/>
  <c r="I60" i="37" s="1"/>
  <c r="F5" i="28" l="1"/>
  <c r="F6" i="28"/>
  <c r="F7" i="28"/>
  <c r="I99" i="37" l="1"/>
  <c r="F3" i="28"/>
  <c r="F4" i="28"/>
  <c r="D8" i="29"/>
  <c r="F8" i="28" l="1"/>
  <c r="F9" i="28" s="1"/>
  <c r="I99" i="19" s="1"/>
  <c r="I101" i="37" l="1"/>
  <c r="I131" i="37" s="1"/>
  <c r="I26" i="19" l="1"/>
  <c r="H35" i="19"/>
  <c r="H37" i="19" s="1"/>
  <c r="H48" i="19"/>
  <c r="H67" i="19"/>
  <c r="H68" i="19" s="1"/>
  <c r="H69" i="19"/>
  <c r="H85" i="19"/>
  <c r="H89" i="19"/>
  <c r="I89" i="19"/>
  <c r="I94" i="19" s="1"/>
  <c r="H115" i="19"/>
  <c r="H117" i="19"/>
  <c r="B128" i="19"/>
  <c r="B129" i="19"/>
  <c r="B130" i="19"/>
  <c r="B131" i="19"/>
  <c r="B132" i="19"/>
  <c r="B134" i="19"/>
  <c r="H70" i="19" l="1"/>
  <c r="H72" i="19" s="1"/>
  <c r="I31" i="19"/>
  <c r="I35" i="19" l="1"/>
  <c r="B77" i="19"/>
  <c r="I68" i="19"/>
  <c r="I70" i="19"/>
  <c r="I69" i="19"/>
  <c r="I128" i="19"/>
  <c r="I36" i="19"/>
  <c r="I67" i="19"/>
  <c r="I71" i="19"/>
  <c r="I72" i="19" l="1"/>
  <c r="F77" i="19" s="1"/>
  <c r="I37" i="19"/>
  <c r="I41" i="19" s="1"/>
  <c r="I43" i="19" l="1"/>
  <c r="I130" i="19"/>
  <c r="I60" i="19"/>
  <c r="I44" i="19"/>
  <c r="I40" i="19"/>
  <c r="I45" i="19"/>
  <c r="I46" i="19"/>
  <c r="I47" i="19"/>
  <c r="I42" i="19"/>
  <c r="C13" i="29"/>
  <c r="E4" i="29"/>
  <c r="B14" i="29" s="1"/>
  <c r="E3" i="29"/>
  <c r="B13" i="29" s="1"/>
  <c r="D13" i="29" s="1"/>
  <c r="I51" i="19" s="1"/>
  <c r="D14" i="29" l="1"/>
  <c r="I51" i="37" s="1"/>
  <c r="I48" i="19"/>
  <c r="I61" i="19" s="1"/>
  <c r="I55" i="37" l="1"/>
  <c r="I61" i="37" s="1"/>
  <c r="I62" i="37" s="1"/>
  <c r="I128" i="37" s="1"/>
  <c r="I56" i="19"/>
  <c r="D76" i="37" l="1"/>
  <c r="I76" i="37" s="1"/>
  <c r="I79" i="37" s="1"/>
  <c r="I62" i="19"/>
  <c r="I63" i="19" s="1"/>
  <c r="I82" i="37" l="1"/>
  <c r="I80" i="37"/>
  <c r="I83" i="37"/>
  <c r="I81" i="37"/>
  <c r="I78" i="37"/>
  <c r="I129" i="19"/>
  <c r="D77" i="19"/>
  <c r="I77" i="19" s="1"/>
  <c r="I79" i="19" s="1"/>
  <c r="I84" i="37" l="1"/>
  <c r="I102" i="19"/>
  <c r="I132" i="19" s="1"/>
  <c r="I83" i="19"/>
  <c r="I82" i="19"/>
  <c r="I80" i="19"/>
  <c r="I84" i="19"/>
  <c r="I81" i="19"/>
  <c r="I92" i="37" l="1"/>
  <c r="I94" i="37" s="1"/>
  <c r="I130" i="37" s="1"/>
  <c r="I132" i="37" s="1"/>
  <c r="I106" i="37" s="1"/>
  <c r="I108" i="37" s="1"/>
  <c r="I119" i="37" s="1"/>
  <c r="I121" i="37" s="1"/>
  <c r="I85" i="19"/>
  <c r="I93" i="19" l="1"/>
  <c r="I95" i="19" s="1"/>
  <c r="I131" i="19" s="1"/>
  <c r="I133" i="19" s="1"/>
  <c r="I107" i="19" s="1"/>
  <c r="I109" i="19" s="1"/>
  <c r="I120" i="19" s="1"/>
  <c r="I122" i="19" s="1"/>
  <c r="I123" i="37"/>
  <c r="I112" i="37"/>
  <c r="I111" i="37"/>
  <c r="I113" i="37"/>
  <c r="I113" i="19" l="1"/>
  <c r="I114" i="19"/>
  <c r="I124" i="19"/>
  <c r="I112" i="19"/>
  <c r="I114" i="37"/>
  <c r="I133" i="37" s="1"/>
  <c r="I134" i="37" s="1"/>
  <c r="G6" i="18" s="1"/>
  <c r="H6" i="18" s="1"/>
  <c r="I6" i="18" l="1"/>
  <c r="H8" i="18"/>
  <c r="I8" i="18" s="1"/>
  <c r="I115" i="19"/>
  <c r="I134" i="19" s="1"/>
  <c r="I135" i="19" s="1"/>
  <c r="G3" i="18" l="1"/>
  <c r="H3" i="18" s="1"/>
  <c r="I3" i="18" l="1"/>
  <c r="I5" i="18" s="1"/>
  <c r="I9" i="18" s="1"/>
  <c r="H5" i="18"/>
  <c r="H9" i="18" s="1"/>
</calcChain>
</file>

<file path=xl/sharedStrings.xml><?xml version="1.0" encoding="utf-8"?>
<sst xmlns="http://schemas.openxmlformats.org/spreadsheetml/2006/main" count="565" uniqueCount="239">
  <si>
    <t>Custos Indiretos</t>
  </si>
  <si>
    <t>Lucro</t>
  </si>
  <si>
    <t>A</t>
  </si>
  <si>
    <t>B</t>
  </si>
  <si>
    <t>Adicional de Periculosidade</t>
  </si>
  <si>
    <t>C</t>
  </si>
  <si>
    <t>D</t>
  </si>
  <si>
    <t>E</t>
  </si>
  <si>
    <t>F</t>
  </si>
  <si>
    <t>G</t>
  </si>
  <si>
    <t>2.1</t>
  </si>
  <si>
    <t>2.2</t>
  </si>
  <si>
    <t>SESC ou SESI</t>
  </si>
  <si>
    <t>H</t>
  </si>
  <si>
    <t>2.3</t>
  </si>
  <si>
    <t>Benefícios Mensais e Diários</t>
  </si>
  <si>
    <t>Incidência do FGTS sobre o Aviso Prévio Indenizado</t>
  </si>
  <si>
    <t>Módulo 4 - Custo de Reposição do Profissional Ausente</t>
  </si>
  <si>
    <t>Submódulo 4.1 - Ausências Legais</t>
  </si>
  <si>
    <t>4.1</t>
  </si>
  <si>
    <t>Ausências Legais</t>
  </si>
  <si>
    <t>Submódulo 4.2 - Intrajornada</t>
  </si>
  <si>
    <t>4.2</t>
  </si>
  <si>
    <t>Intrajornada</t>
  </si>
  <si>
    <t>Produto</t>
  </si>
  <si>
    <t>Preço Unitário</t>
  </si>
  <si>
    <t>Total Anual</t>
  </si>
  <si>
    <t>Total Geral Anual</t>
  </si>
  <si>
    <t>Parcela Mensal do Uniforme</t>
  </si>
  <si>
    <t>ITEM</t>
  </si>
  <si>
    <t>Tipo de Serviço</t>
  </si>
  <si>
    <t>Unidade de Medida</t>
  </si>
  <si>
    <t>Mão de obra</t>
  </si>
  <si>
    <t>Mão de obra vinculada à execução contratual</t>
  </si>
  <si>
    <t>Classificação Brasileira de Ocupações (CBO)</t>
  </si>
  <si>
    <t>DESCRIÇÃO/
ESPECIFICAÇÃO</t>
  </si>
  <si>
    <t>UNIDADE</t>
  </si>
  <si>
    <t>Posto</t>
  </si>
  <si>
    <t>Discriminação dos Serviços</t>
  </si>
  <si>
    <t>Data de apresentação da proposta</t>
  </si>
  <si>
    <t>Município</t>
  </si>
  <si>
    <t>Ano do Acordo, Convenção ou Dissídio Coletivo</t>
  </si>
  <si>
    <t>Nº de meses de execução contratual</t>
  </si>
  <si>
    <t>Identificação do Serviço</t>
  </si>
  <si>
    <t>Quantidade total a contratar de Funcionários</t>
  </si>
  <si>
    <t>1. MÓDULOS</t>
  </si>
  <si>
    <t>Dados para composição dos custos referentes à mão-de-obra</t>
  </si>
  <si>
    <t>Tipo de serviço (mesmo serviço com características distintas)</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</si>
  <si>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</si>
  <si>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</si>
  <si>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</si>
  <si>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</si>
  <si>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</si>
  <si>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</si>
  <si>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</si>
  <si>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</si>
  <si>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Adicional Insalubridade</t>
  </si>
  <si>
    <t>TOTAL DO MÓDULO 1</t>
  </si>
  <si>
    <t>MÓDULO 2 – ENCARGOS E BENEFÍCIOS ANUAIS, MENSAIS E DIÁRIOS</t>
  </si>
  <si>
    <t>Submódulo 2.1 - 13º Salário, Férias e Adicional de Férias</t>
  </si>
  <si>
    <t>TOTAL SUBMÓDULO 2.1</t>
  </si>
  <si>
    <t>Submódulo 2.2 - GPS, FGTS e Outras Contribuições</t>
  </si>
  <si>
    <t xml:space="preserve">INSS </t>
  </si>
  <si>
    <t xml:space="preserve">Salário Educação </t>
  </si>
  <si>
    <t xml:space="preserve">SENAI - SENAC </t>
  </si>
  <si>
    <t xml:space="preserve">SEBRAE </t>
  </si>
  <si>
    <t xml:space="preserve">INCRA </t>
  </si>
  <si>
    <t xml:space="preserve">FGTS </t>
  </si>
  <si>
    <t>TOTAL SUBMÓDULO 2.2</t>
  </si>
  <si>
    <t>Submódulo 2.3 - Benefícios Mensais e Diários</t>
  </si>
  <si>
    <t>-</t>
  </si>
  <si>
    <t>TOTAL SUBMÓDULO 2.3</t>
  </si>
  <si>
    <t>QUADRO-RESUMO DO MÓDULO 2 - ENCARGOS, BENEFÍCIOS ANUAIS, MENSAIS E DIÁRIOS</t>
  </si>
  <si>
    <t>Módulo 2 - Encargos, Benefícios Anuais, Mensais e Diários</t>
  </si>
  <si>
    <t>13º Salário, Férias e Adicional de Férias</t>
  </si>
  <si>
    <t>GPS, FGTS e Outras Contribuições</t>
  </si>
  <si>
    <t>TOTAL DO MÓDULO 2</t>
  </si>
  <si>
    <t>MÓDULO 3 – PROVISÃO PARA RESCISÃO</t>
  </si>
  <si>
    <t>PROVISÃO PARA RESCISÃO</t>
  </si>
  <si>
    <t>Incidência de GPS, FGTS e outras contribuições sobre o Aviso Prévio Trabalhado</t>
  </si>
  <si>
    <t>TOTAL DO MÓDULO 3</t>
  </si>
  <si>
    <t>MÓDULO 4 – CUSTO DE REPOSIÇÃO DO PROFISSIONAL AUSENTE</t>
  </si>
  <si>
    <t>TOTAL SUBMÓDULO 4.1</t>
  </si>
  <si>
    <t>Intervalo para Repouso ou Alimentação</t>
  </si>
  <si>
    <t>TOTAL SUBMÓDULO 4.2</t>
  </si>
  <si>
    <t>QUADRO-RESUMO DO MÓDULO 4 - CUSTO DE REPOSIÇÃO DO PROFISSIONAL AUSENTE</t>
  </si>
  <si>
    <t>TOTAL DO MÓDULO 4</t>
  </si>
  <si>
    <t>MÓDULO 5 – INSUMOS DIVERSOS</t>
  </si>
  <si>
    <t>INSUMOS DIVERSOS</t>
  </si>
  <si>
    <t xml:space="preserve">Uniformes </t>
  </si>
  <si>
    <t>TOTAL DO MÓDULO 5</t>
  </si>
  <si>
    <t>MÓDULO 6 – CUSTOS INDIRETOS, TRIBUTOS E LUCRO</t>
  </si>
  <si>
    <t>CUSTOS INDIRETOS, TRIBUTOS E LUCRO</t>
  </si>
  <si>
    <t>TRIBUTOS</t>
  </si>
  <si>
    <t>C.1</t>
  </si>
  <si>
    <t>C.2</t>
  </si>
  <si>
    <t>C.3</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</si>
  <si>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</si>
  <si>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</si>
  <si>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</si>
  <si>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</si>
  <si>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</si>
  <si>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</si>
  <si>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</si>
  <si>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</si>
  <si>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</si>
  <si>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</si>
  <si>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</si>
  <si>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</si>
  <si>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Quantidade de Postos</t>
  </si>
  <si>
    <t>Item</t>
  </si>
  <si>
    <t>Quant. Anual</t>
  </si>
  <si>
    <t>CBO</t>
  </si>
  <si>
    <t>PASSAGENS</t>
  </si>
  <si>
    <t>Categoria</t>
  </si>
  <si>
    <t>Vr. Passagem</t>
  </si>
  <si>
    <t>Dias Trab.</t>
  </si>
  <si>
    <t>Vales/dia</t>
  </si>
  <si>
    <t>Total</t>
  </si>
  <si>
    <t>DESCONTO DO VALE</t>
  </si>
  <si>
    <t>Desconto</t>
  </si>
  <si>
    <t>CUSTO DO VALE</t>
  </si>
  <si>
    <t>PASSAGEM</t>
  </si>
  <si>
    <t>DESCONTO</t>
  </si>
  <si>
    <t>TOTAL</t>
  </si>
  <si>
    <t>CATSER</t>
  </si>
  <si>
    <t xml:space="preserve">Nota 1: Os itens que contemplam o módulo 4 se referem ao custo dos dias trabalhados pelo repositor/substituto quando o empregado alocado na prestação do serviço estiver ausente, conforme as previsões estabelecidas na legislação. </t>
  </si>
  <si>
    <t>MÓD 1 =</t>
  </si>
  <si>
    <t>BASE DE CÁLCULO DOS CUSTOS INDIRETOS  = (Total do Módulo 1 – Composição da  Remuneração + Total do Módulo 2 - Encargos e Benefícios Anuais, Mensais e Diários + Total do Módulo 3 – Provisão da Rescisão + Total do Módulo 4 - Custo de Reposição do Profissional Ausente + Total do Módulo 5 - Insumos Diversos)</t>
  </si>
  <si>
    <t>BASE DE CÁLCULO DO LUCRO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</si>
  <si>
    <t>BASE DE CÁLCULO DOS TRIBUTOS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</si>
  <si>
    <t>Nota 1: Custos Indiretos, Lucro e Tributos por empregado.
Nota 2: O valor referente a tributos é obtido aplicando-se o percentual sobre o valor do faturamento.</t>
  </si>
  <si>
    <t>Nota 1: Esta tabela poderá ser adaptada às características do serviço contratado, inclusive no que concerne às rubricas e suas respectivas provisões e/ou estimativas, desde que haja justificativa.
Nota 2: As provisões constantes desta planilha poderão  ser desnecessárias quando se tratar de determinados serviços que prescindam da dedicação exclusiva dos trabalhadores da contratada para com a Administração.</t>
  </si>
  <si>
    <r>
      <t>13 (Décimo-terceiro) salário</t>
    </r>
    <r>
      <rPr>
        <sz val="12"/>
        <color indexed="10"/>
        <rFont val="Calibri"/>
        <family val="2"/>
      </rPr>
      <t xml:space="preserve"> </t>
    </r>
    <r>
      <rPr>
        <sz val="12"/>
        <color theme="1"/>
        <rFont val="Calibri"/>
        <family val="2"/>
        <scheme val="minor"/>
      </rPr>
      <t xml:space="preserve">- </t>
    </r>
    <r>
      <rPr>
        <sz val="12"/>
        <color rgb="FFFF0000"/>
        <rFont val="Calibri"/>
        <family val="2"/>
        <scheme val="minor"/>
      </rPr>
      <t>Obrigatória a cotação de 8,33% sobre o valor do Módulo 1 – Composição da Remuneração, conforme Anexo XII da IN 5/17</t>
    </r>
  </si>
  <si>
    <r>
      <t xml:space="preserve">Nota 1:  Como a planilha de custos e formação de preços é calculada mensalmente, provisiona-se proporcionalmente 1/12 (um doze avos) dos valores referentes à gratificação natalina, férias e adicional de férias.
</t>
    </r>
    <r>
      <rPr>
        <b/>
        <sz val="10"/>
        <color theme="4" tint="-0.249977111117893"/>
        <rFont val="Calibri"/>
        <family val="2"/>
        <scheme val="minor"/>
      </rPr>
      <t>Nota 2: As Férias e o  Adicional de Férias contidos no Submódulo 2.1 correspondem a 9,075% e 3,025%, respectivamente, do Módulo 1, em face do Anexo XII da IN nº 5/2017 exigir 12,10% no somatório de Férias + 1/3 de Férias (9,075% + 3,025%).</t>
    </r>
    <r>
      <rPr>
        <sz val="10"/>
        <rFont val="Calibri"/>
        <family val="2"/>
        <scheme val="minor"/>
      </rPr>
      <t xml:space="preserve">
</t>
    </r>
    <r>
      <rPr>
        <sz val="10"/>
        <color rgb="FFFF0000"/>
        <rFont val="Calibri"/>
        <family val="2"/>
        <scheme val="minor"/>
      </rPr>
      <t>Nota 3: Levando em consideração a vigência contratual inicial de 12 (doze) meses, a rubrica férias tem como objetivo principal suprir a necessidade do pagamento das férias remuneradas ao final do contrato de 12 meses. Esta rubrica, quando da prorrogação contratual, torna-se custo não renovável.</t>
    </r>
  </si>
  <si>
    <r>
      <t>RAT x FAP -</t>
    </r>
    <r>
      <rPr>
        <sz val="12"/>
        <color rgb="FFFF0000"/>
        <rFont val="Calibri"/>
        <family val="2"/>
        <scheme val="minor"/>
      </rPr>
      <t xml:space="preserve"> Cálculo do valor: % do RAT (Riscos Ambientais do Trabalho) x FAP (Fator Acidentário de Prevenção de cada empresa) - </t>
    </r>
    <r>
      <rPr>
        <b/>
        <sz val="12"/>
        <color rgb="FF0070C0"/>
        <rFont val="Calibri"/>
        <family val="2"/>
        <scheme val="minor"/>
      </rPr>
      <t>RAT=3% / FAP= 1%</t>
    </r>
  </si>
  <si>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</si>
  <si>
    <r>
      <t xml:space="preserve">Aviso Prévio Indenizado - </t>
    </r>
    <r>
      <rPr>
        <sz val="12"/>
        <color rgb="FFFF0000"/>
        <rFont val="Calibri"/>
        <family val="2"/>
        <scheme val="minor"/>
      </rPr>
      <t>Cálculo do valor = [Rem/12 + 13º/12 + (Férias + 1/3 Férias)/12] x (30/30=1) x 5% de rotatividade anual - Os reflexos de 13º, F e 1/3F são referentes a 1 mês de APInd</t>
    </r>
    <r>
      <rPr>
        <sz val="12"/>
        <color theme="1"/>
        <rFont val="Calibri"/>
        <family val="2"/>
        <scheme val="minor"/>
      </rPr>
      <t xml:space="preserve"> </t>
    </r>
    <r>
      <rPr>
        <sz val="12"/>
        <color theme="4"/>
        <rFont val="Calibri"/>
        <family val="2"/>
        <scheme val="minor"/>
      </rPr>
      <t>- Na prorrogação, poderão ser considerados 3 dias conforme Lei nº 12.506/2011, dependendo da análise do nº de ocorrências deste evento no período.</t>
    </r>
  </si>
  <si>
    <r>
      <t xml:space="preserve">Aviso Prévio Trabalhado - </t>
    </r>
    <r>
      <rPr>
        <sz val="12"/>
        <color rgb="FFFF0000"/>
        <rFont val="Calibri"/>
        <family val="2"/>
        <scheme val="minor"/>
      </rPr>
      <t xml:space="preserve">Cálculo do valor= [(Rem/30)x7]/12 meses do contratox100% dos empregados - ao final do contrato -  </t>
    </r>
    <r>
      <rPr>
        <sz val="12"/>
        <color rgb="FF0070C0"/>
        <rFont val="Calibri"/>
        <family val="2"/>
        <scheme val="minor"/>
      </rPr>
      <t>Na prorrogação, poderão ser considerados 3 dias conforme Lei nº 12.506/2011, dependendo da análise do nº de ocorrências deste evento no período.</t>
    </r>
  </si>
  <si>
    <r>
      <t xml:space="preserve">Multa do FGTS sobre o Aviso Prévio Trabalhado e sobre o Aviso Prévio Indenizado - </t>
    </r>
    <r>
      <rPr>
        <sz val="12"/>
        <color rgb="FFFF0000"/>
        <rFont val="Calibri"/>
        <family val="2"/>
        <scheme val="minor"/>
      </rPr>
      <t>Obrigatória a cotação de</t>
    </r>
    <r>
      <rPr>
        <sz val="12"/>
        <color rgb="FF0070C0"/>
        <rFont val="Calibri"/>
        <family val="2"/>
        <scheme val="minor"/>
      </rPr>
      <t xml:space="preserve"> 4%</t>
    </r>
    <r>
      <rPr>
        <sz val="12"/>
        <color rgb="FFFF0000"/>
        <rFont val="Calibri"/>
        <family val="2"/>
        <scheme val="minor"/>
      </rPr>
      <t xml:space="preserve"> sobre o valor do Módulo 1 – Composição da Remuneração, conforme Anexo XII da IN Seges nº 5/2017</t>
    </r>
  </si>
  <si>
    <r>
      <rPr>
        <b/>
        <sz val="10"/>
        <color rgb="FF0070C0"/>
        <rFont val="Calibri"/>
        <family val="2"/>
        <scheme val="minor"/>
      </rPr>
      <t>Base de cálculo para o Custo de Reposição do Profissional Ausente (substituto): BCCPA = MÓDULO 1 + MÓDULO 2 (-VA - VT) + MÓDULO 3</t>
    </r>
    <r>
      <rPr>
        <sz val="10"/>
        <rFont val="Calibri"/>
        <family val="2"/>
        <scheme val="minor"/>
      </rPr>
      <t xml:space="preserve"> -</t>
    </r>
    <r>
      <rPr>
        <sz val="10"/>
        <color rgb="FFFF0000"/>
        <rFont val="Calibri"/>
        <family val="2"/>
        <scheme val="minor"/>
      </rPr>
      <t xml:space="preserve"> exceto o Afastamento Maternidade, pois que a Rem e o 13º podem ser compensados pelo INSS,  e que tem cálculo diferenciado, conforme nele consta.</t>
    </r>
  </si>
  <si>
    <r>
      <rPr>
        <b/>
        <sz val="10"/>
        <color rgb="FF0070C0"/>
        <rFont val="Calibri"/>
        <family val="2"/>
        <scheme val="minor"/>
      </rPr>
      <t>MÓD 2</t>
    </r>
    <r>
      <rPr>
        <sz val="10"/>
        <color rgb="FF0070C0"/>
        <rFont val="Calibri"/>
        <family val="2"/>
        <scheme val="minor"/>
      </rPr>
      <t xml:space="preserve"> </t>
    </r>
    <r>
      <rPr>
        <sz val="10"/>
        <color rgb="FFFF0000"/>
        <rFont val="Calibri"/>
        <family val="2"/>
        <scheme val="minor"/>
      </rPr>
      <t>(sem VA e VT)</t>
    </r>
    <r>
      <rPr>
        <sz val="10"/>
        <color rgb="FF0070C0"/>
        <rFont val="Calibri"/>
        <family val="2"/>
        <scheme val="minor"/>
      </rPr>
      <t xml:space="preserve"> =</t>
    </r>
  </si>
  <si>
    <t>MÓD 3=</t>
  </si>
  <si>
    <t>BCCPA=</t>
  </si>
  <si>
    <r>
      <rPr>
        <b/>
        <sz val="12"/>
        <color theme="1"/>
        <rFont val="Calibri"/>
        <family val="2"/>
        <scheme val="minor"/>
      </rPr>
      <t>Substituto na cobertura de Ausências Legais</t>
    </r>
    <r>
      <rPr>
        <sz val="12"/>
        <color theme="1"/>
        <rFont val="Calibri"/>
        <family val="2"/>
        <scheme val="minor"/>
      </rPr>
      <t xml:space="preserve">  - </t>
    </r>
    <r>
      <rPr>
        <sz val="12"/>
        <color rgb="FFFF0000"/>
        <rFont val="Calibri"/>
        <family val="2"/>
        <scheme val="minor"/>
      </rPr>
      <t>Cálculo do valor = [(</t>
    </r>
    <r>
      <rPr>
        <sz val="12"/>
        <color rgb="FF0070C0"/>
        <rFont val="Calibri"/>
        <family val="2"/>
        <scheme val="minor"/>
      </rPr>
      <t>BCCPA</t>
    </r>
    <r>
      <rPr>
        <sz val="12"/>
        <color rgb="FFFF0000"/>
        <rFont val="Calibri"/>
        <family val="2"/>
        <scheme val="minor"/>
      </rPr>
      <t>/30)x1dia]/12</t>
    </r>
  </si>
  <si>
    <r>
      <rPr>
        <b/>
        <sz val="12"/>
        <color theme="1"/>
        <rFont val="Calibri"/>
        <family val="2"/>
        <scheme val="minor"/>
      </rPr>
      <t>Substituto na cobertura de Licença Paternidade -</t>
    </r>
    <r>
      <rPr>
        <sz val="12"/>
        <color theme="1"/>
        <rFont val="Calibri"/>
        <family val="2"/>
        <scheme val="minor"/>
      </rPr>
      <t xml:space="preserve"> </t>
    </r>
    <r>
      <rPr>
        <sz val="12"/>
        <color rgb="FFFF0000"/>
        <rFont val="Calibri"/>
        <family val="2"/>
        <scheme val="minor"/>
      </rPr>
      <t>Cálculo do valor = {[(</t>
    </r>
    <r>
      <rPr>
        <sz val="12"/>
        <color rgb="FF0070C0"/>
        <rFont val="Calibri"/>
        <family val="2"/>
        <scheme val="minor"/>
      </rPr>
      <t>BCCPA</t>
    </r>
    <r>
      <rPr>
        <sz val="12"/>
        <color rgb="FFFF0000"/>
        <rFont val="Calibri"/>
        <family val="2"/>
        <scheme val="minor"/>
      </rPr>
      <t>/30)x5dias]/12}x1,5%</t>
    </r>
  </si>
  <si>
    <r>
      <rPr>
        <b/>
        <sz val="12"/>
        <color theme="1"/>
        <rFont val="Calibri"/>
        <family val="2"/>
        <scheme val="minor"/>
      </rPr>
      <t>Substituto na cobertura de Ausência por Acidente de Trabalho -</t>
    </r>
    <r>
      <rPr>
        <sz val="12"/>
        <color indexed="10"/>
        <rFont val="Calibri"/>
        <family val="2"/>
      </rPr>
      <t xml:space="preserve"> </t>
    </r>
    <r>
      <rPr>
        <sz val="12"/>
        <color rgb="FFFF0000"/>
        <rFont val="Calibri"/>
        <family val="2"/>
        <scheme val="minor"/>
      </rPr>
      <t>Cálculo do valor = [(</t>
    </r>
    <r>
      <rPr>
        <sz val="12"/>
        <color rgb="FF0070C0"/>
        <rFont val="Calibri"/>
        <family val="2"/>
        <scheme val="minor"/>
      </rPr>
      <t>BCCPA</t>
    </r>
    <r>
      <rPr>
        <sz val="12"/>
        <color rgb="FFFF0000"/>
        <rFont val="Calibri"/>
        <family val="2"/>
        <scheme val="minor"/>
      </rPr>
      <t>)/30x0,97 dias]/12</t>
    </r>
  </si>
  <si>
    <r>
      <rPr>
        <b/>
        <sz val="12"/>
        <color theme="1"/>
        <rFont val="Calibri"/>
        <family val="2"/>
        <scheme val="minor"/>
      </rPr>
      <t>Substituto na cobertura de Afastamento Maternidade -</t>
    </r>
    <r>
      <rPr>
        <sz val="12"/>
        <color theme="1"/>
        <rFont val="Calibri"/>
        <family val="2"/>
        <scheme val="minor"/>
      </rPr>
      <t xml:space="preserve"> </t>
    </r>
    <r>
      <rPr>
        <sz val="12"/>
        <color rgb="FFFF0000"/>
        <rFont val="Calibri"/>
        <family val="2"/>
        <scheme val="minor"/>
      </rPr>
      <t xml:space="preserve">Cálculo do valor = [((Férias + Férias / 3) + SUB2.2 x (Férias + Férias / 3)) x (4/12)] x 2% + [(FGTS x Rem + SUB 2.2 x 13º + SUB2.3 – VA – VT + MÓD3) x (4/12)] } x 2% </t>
    </r>
    <r>
      <rPr>
        <sz val="12"/>
        <color theme="1"/>
        <rFont val="Calibri"/>
        <family val="2"/>
        <scheme val="minor"/>
      </rPr>
      <t xml:space="preserve">
</t>
    </r>
    <r>
      <rPr>
        <sz val="12"/>
        <color rgb="FF0070C0"/>
        <rFont val="Calibri"/>
        <family val="2"/>
        <scheme val="minor"/>
      </rPr>
      <t>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t>
    </r>
  </si>
  <si>
    <r>
      <rPr>
        <b/>
        <sz val="12"/>
        <color theme="1"/>
        <rFont val="Calibri"/>
        <family val="2"/>
        <scheme val="minor"/>
      </rPr>
      <t>Substituto na cobertura de Ausência por doença</t>
    </r>
    <r>
      <rPr>
        <sz val="12"/>
        <color theme="1"/>
        <rFont val="Calibri"/>
        <family val="2"/>
        <scheme val="minor"/>
      </rPr>
      <t xml:space="preserve"> - </t>
    </r>
    <r>
      <rPr>
        <sz val="12"/>
        <color rgb="FFFF0000"/>
        <rFont val="Calibri"/>
        <family val="2"/>
        <scheme val="minor"/>
      </rPr>
      <t>Cálculo do valor = [(</t>
    </r>
    <r>
      <rPr>
        <sz val="12"/>
        <color rgb="FF0070C0"/>
        <rFont val="Calibri"/>
        <family val="2"/>
        <scheme val="minor"/>
      </rPr>
      <t>BCCPA</t>
    </r>
    <r>
      <rPr>
        <sz val="12"/>
        <color rgb="FFFF0000"/>
        <rFont val="Calibri"/>
        <family val="2"/>
        <scheme val="minor"/>
      </rPr>
      <t>)/30)x3dias]/12</t>
    </r>
  </si>
  <si>
    <r>
      <rPr>
        <b/>
        <sz val="12"/>
        <color theme="1"/>
        <rFont val="Calibri"/>
        <family val="2"/>
        <scheme val="minor"/>
      </rPr>
      <t>Substituto na cobertura de Férias</t>
    </r>
    <r>
      <rPr>
        <sz val="12"/>
        <color indexed="8"/>
        <rFont val="Calibri"/>
        <family val="2"/>
      </rPr>
      <t xml:space="preserve"> </t>
    </r>
    <r>
      <rPr>
        <sz val="12"/>
        <color rgb="FFFF0000"/>
        <rFont val="Calibri"/>
        <family val="2"/>
        <scheme val="minor"/>
      </rPr>
      <t>- (1/11) . No segundo ano em diante o empregado trabalha 11 meses e tira férias. = 0,09090 ≈ 9,075% (75% de 12,10)</t>
    </r>
    <r>
      <rPr>
        <sz val="12"/>
        <color theme="1"/>
        <rFont val="Calibri"/>
        <family val="2"/>
        <scheme val="minor"/>
      </rPr>
      <t xml:space="preserve">
</t>
    </r>
    <r>
      <rPr>
        <sz val="12"/>
        <color rgb="FF0070C0"/>
        <rFont val="Calibri"/>
        <family val="2"/>
        <scheme val="minor"/>
      </rPr>
      <t>É obrigatória a adoção da mesma fórmula deste item de custo, pois que na primeira prorrogação de 12 meses as Férias do 2.1.B deverão ser excluidas. Caso contrário, a contratada não disporá de recursos para pagar o substituto a partir da segunda Férias. Ver Acórdãos TCU n.ºs 158/2022 e 436/2022, ambos do Plenário.</t>
    </r>
  </si>
  <si>
    <t>Teresina/PI</t>
  </si>
  <si>
    <r>
      <rPr>
        <sz val="12"/>
        <color indexed="8"/>
        <rFont val="Calibri"/>
        <family val="2"/>
      </rPr>
      <t>Férias e Adicional de Férias</t>
    </r>
    <r>
      <rPr>
        <sz val="12"/>
        <color theme="1"/>
        <rFont val="Calibri"/>
        <family val="2"/>
        <scheme val="minor"/>
      </rPr>
      <t xml:space="preserve"> -  </t>
    </r>
    <r>
      <rPr>
        <sz val="12"/>
        <color rgb="FFFF0000"/>
        <rFont val="Calibri"/>
        <family val="2"/>
        <scheme val="minor"/>
      </rPr>
      <t xml:space="preserve"> Obrigatória a cotação de 12,10% sobre o valor do Módulo 1 - Composição da Remuneração, conforme Anexo XII da IN 5/17 (Férias + Adicional = 12,10% = 9,075% + 3,025%). </t>
    </r>
    <r>
      <rPr>
        <sz val="12"/>
        <color rgb="FF0070C0"/>
        <rFont val="Calibri"/>
        <family val="2"/>
        <scheme val="minor"/>
      </rPr>
      <t xml:space="preserve"> Após os primeiros 12(doze) meses, s</t>
    </r>
    <r>
      <rPr>
        <sz val="12"/>
        <color theme="4" tint="-0.249977111117893"/>
        <rFont val="Calibri"/>
        <family val="2"/>
        <scheme val="minor"/>
      </rPr>
      <t>erá excluído o item Férias (9,075%) em cumprimento da Nota 3, permanecendo somente o Adicional de Férias (3,025%)</t>
    </r>
  </si>
  <si>
    <r>
      <rPr>
        <sz val="12"/>
        <color indexed="8"/>
        <rFont val="Calibri"/>
        <family val="2"/>
      </rPr>
      <t>Férias e Adicional de Férias</t>
    </r>
    <r>
      <rPr>
        <sz val="12"/>
        <color theme="1"/>
        <rFont val="Calibri"/>
        <family val="2"/>
        <scheme val="minor"/>
      </rPr>
      <t xml:space="preserve"> -  </t>
    </r>
    <r>
      <rPr>
        <sz val="12"/>
        <color rgb="FFFF0000"/>
        <rFont val="Calibri"/>
        <family val="2"/>
        <scheme val="minor"/>
      </rPr>
      <t xml:space="preserve"> Obrigatória a cotação de 12,10% sobre o valor do Módulo 1 - Composição da Remuneração, conforme Anexo XII da IN 5/17 (Férias + Adicional = 12,10% = 9,075% + 3,025%).  </t>
    </r>
    <r>
      <rPr>
        <sz val="12"/>
        <color theme="4" tint="-0.249977111117893"/>
        <rFont val="Calibri"/>
        <family val="2"/>
        <scheme val="minor"/>
      </rPr>
      <t>Após os primeiros 12(doze) meses, será excluído o item Férias (9,075%) em cumprimento da Nota 3, permanecendo somente o Adicional de Férias (3,025%)</t>
    </r>
  </si>
  <si>
    <t>PLANILHA DE CUSTOS E FORMAÇÃO DE PREÇOS - SR/PF/PI</t>
  </si>
  <si>
    <t>MATERIAIS E EQUIPAMENTOS</t>
  </si>
  <si>
    <t>Itens</t>
  </si>
  <si>
    <t>Descrição</t>
  </si>
  <si>
    <t>Qte anual</t>
  </si>
  <si>
    <t>Valor proporcional por mês</t>
  </si>
  <si>
    <t>* Aqui a alteração dos valores unitários é livre.</t>
  </si>
  <si>
    <t>EPI's</t>
  </si>
  <si>
    <t>Vida Útil em meses</t>
  </si>
  <si>
    <t>Valor Unitário</t>
  </si>
  <si>
    <t>Unidade</t>
  </si>
  <si>
    <t>Par</t>
  </si>
  <si>
    <t>TOTAL DO CUSTO MENSAL COM EPI's</t>
  </si>
  <si>
    <r>
      <rPr>
        <b/>
        <sz val="12"/>
        <color theme="1"/>
        <rFont val="Calibri"/>
        <family val="2"/>
        <scheme val="minor"/>
      </rPr>
      <t xml:space="preserve">PIS - </t>
    </r>
    <r>
      <rPr>
        <sz val="12"/>
        <color theme="1"/>
        <rFont val="Calibri"/>
        <family val="2"/>
        <scheme val="minor"/>
      </rPr>
      <t xml:space="preserve"> </t>
    </r>
    <r>
      <rPr>
        <sz val="12"/>
        <color rgb="FFFF0000"/>
        <rFont val="Calibri"/>
        <family val="2"/>
        <scheme val="minor"/>
      </rPr>
      <t xml:space="preserve">(depende do regime de tributação)
</t>
    </r>
    <r>
      <rPr>
        <sz val="12"/>
        <color rgb="FF0070C0"/>
        <rFont val="Calibri"/>
        <family val="2"/>
        <scheme val="minor"/>
      </rPr>
      <t>Os licitantes optantes ou obrigados ao regime não cumulativo do PIS devem cotar a alíquota média, com demonstração</t>
    </r>
  </si>
  <si>
    <r>
      <rPr>
        <b/>
        <sz val="12"/>
        <color theme="1"/>
        <rFont val="Calibri"/>
        <family val="2"/>
        <scheme val="minor"/>
      </rPr>
      <t>COFINS</t>
    </r>
    <r>
      <rPr>
        <sz val="12"/>
        <color theme="1"/>
        <rFont val="Calibri"/>
        <family val="2"/>
        <scheme val="minor"/>
      </rPr>
      <t xml:space="preserve"> -</t>
    </r>
    <r>
      <rPr>
        <sz val="12"/>
        <color rgb="FFFF0000"/>
        <rFont val="Calibri"/>
        <family val="2"/>
        <scheme val="minor"/>
      </rPr>
      <t xml:space="preserve"> (depende do regime de tributação)</t>
    </r>
    <r>
      <rPr>
        <sz val="12"/>
        <color theme="1"/>
        <rFont val="Calibri"/>
        <family val="2"/>
        <scheme val="minor"/>
      </rPr>
      <t xml:space="preserve">
</t>
    </r>
    <r>
      <rPr>
        <sz val="12"/>
        <color rgb="FF0070C0"/>
        <rFont val="Calibri"/>
        <family val="2"/>
        <scheme val="minor"/>
      </rPr>
      <t>Os licitantes optantes ou obrigados ao regime não cumulativo da Cofins devem cotar a alíquota média, com demonstração</t>
    </r>
  </si>
  <si>
    <r>
      <rPr>
        <b/>
        <sz val="12"/>
        <color theme="1"/>
        <rFont val="Calibri"/>
        <family val="2"/>
        <scheme val="minor"/>
      </rPr>
      <t xml:space="preserve">ISS </t>
    </r>
    <r>
      <rPr>
        <b/>
        <sz val="12"/>
        <color rgb="FF0070C0"/>
        <rFont val="Calibri"/>
        <family val="2"/>
        <scheme val="minor"/>
      </rPr>
      <t>-</t>
    </r>
    <r>
      <rPr>
        <sz val="12"/>
        <color rgb="FF0070C0"/>
        <rFont val="Calibri"/>
        <family val="2"/>
        <scheme val="minor"/>
      </rPr>
      <t xml:space="preserve"> Conforme alíquota de Teresina/PI</t>
    </r>
  </si>
  <si>
    <t>Materiais e Ferramentas</t>
  </si>
  <si>
    <t>*** Os itens aqui devem ser repostos sempre que necessários.</t>
  </si>
  <si>
    <t>* Os valores acima são preechidos automaticamente após cotação nas demais planilhas.</t>
  </si>
  <si>
    <t>TOTAL DO CUSTO MENSAL COM EQUIPAMENTOS</t>
  </si>
  <si>
    <r>
      <t xml:space="preserve">Transporte - </t>
    </r>
    <r>
      <rPr>
        <sz val="12"/>
        <color rgb="FF0070C0"/>
        <rFont val="Calibri"/>
        <family val="2"/>
        <scheme val="minor"/>
      </rPr>
      <t>Cláusula Décima da CCT</t>
    </r>
    <r>
      <rPr>
        <sz val="12"/>
        <color theme="1"/>
        <rFont val="Calibri"/>
        <family val="2"/>
        <scheme val="minor"/>
      </rPr>
      <t xml:space="preserve"> - </t>
    </r>
    <r>
      <rPr>
        <sz val="12"/>
        <color rgb="FFFF0000"/>
        <rFont val="Calibri"/>
        <family val="2"/>
        <scheme val="minor"/>
      </rPr>
      <t>Cálculo do valor: [(4xVTx22) – (6%xSB)]</t>
    </r>
  </si>
  <si>
    <t>** Para os equipamentos utilizou-se como base para deprecição 60 meses e foi rateado pela quantidade de funcionários, os demais considerou-se vida util de um ano. Outras metodologias de cálculo poderão ser adotadas, desde que justificadas..</t>
  </si>
  <si>
    <t>Serviços de motorista com Carteira Nacional de Habilitação categoria "D"- Com Adicional de Periculosidade de 30%</t>
  </si>
  <si>
    <t>Serviços de Educador Físico - Com Adicional de Periculosidade de 30%</t>
  </si>
  <si>
    <t>7825-10</t>
  </si>
  <si>
    <t>2241-20</t>
  </si>
  <si>
    <t>Motorista veículo pesado</t>
  </si>
  <si>
    <t>Seeacep - PI000035/2026</t>
  </si>
  <si>
    <t>Motorista veículo pesado (com pagamento de adicional de periculosidade - Teresina/PI)</t>
  </si>
  <si>
    <t>Seeacep/2026</t>
  </si>
  <si>
    <t>Vida útil estimada em meses</t>
  </si>
  <si>
    <t>Motorista</t>
  </si>
  <si>
    <t>Educador físico</t>
  </si>
  <si>
    <t>Educador físico (com pagamento de adicional de periculosidade - Teresina/PI)</t>
  </si>
  <si>
    <t>Plicômetro/adipômetro científico digital com Registro ANVISA. Função Lock (Trava o valor no visor), Função de Calibração; Botão ON/OFF Sensibilidade 0,1 mm
Amplitude leitura: Aproximadamente 85mm;
Pressão +- 10g/mm2; Montagem em aço inox, corte a laser.
Ponteiras (fixas) ABS; Molas em aço zincado, não enferruja; Relógio Digital de alta precisão</t>
  </si>
  <si>
    <t>Apito profissional em plástico ABS atóxico, sem esfera, potência sonora de aprox. 90dB; ref. Fox 40, cor preta, deve acompanhar cordão.</t>
  </si>
  <si>
    <t>** Para os equipamentos utilizou-se como base para deprecição 60 mese, os demais considerou-se vida util de um ano. Outras metodologias de cálculo poderão ser adotadas, desde que justificadas.</t>
  </si>
  <si>
    <t>Monitor de pressão digital, características mínimas: Braçadeira (22-42cm), Conectividade Bluetooth ou wifi (iOS e Android), Detector de Arritmia Cardíaca, Guia de Enrolamento Correto, Armazenamento aprox. de 60 Memórias com Data e Hora; deve acompanhar as pilhas.</t>
  </si>
  <si>
    <t>Balança  digital de bioimpedancia, características minimas: deve posuir sendores de alta precisão (aprox. 8 sensores); pesagem mínima de 150kg; deve medir no mínimo o Peso corporal, Gordura corporal, Índice de Massa Corporal (IMC), Gordura visceral, Gordura subcutânea, Água corpora, Massa óssea, Massa muscular, Metabolismo basal, Proteína, Idade corporal; comprimento do cabo de aprox. 140cm; conexão por telefone/dispositivos celular iOS/Android via Bluetooth/wifi; plataforma de aprox. 32cmx30cm; deve acompanhar as pilhas.</t>
  </si>
  <si>
    <t>UNIFORME MOTORISTA</t>
  </si>
  <si>
    <t>UNIFORME EDUCADOR FÍSICO</t>
  </si>
  <si>
    <t>Cronômetro profissional, característica mínimas: mostra horas, minutos, segundos, dia da semana, mês e data; precisão de 1/100 segundos; funções de alarme e soneca; Grava o tempo da volta e do trecho simultaneamente; memoriza pelo menos as 10 primeiras voltas; Dimensões aproximadas: 8,3cm x 6,5cm x 2,3 cm; deve companhar o cordão.</t>
  </si>
  <si>
    <t>Fita métrica corporal flexível 150cm, em poliester e fibra.</t>
  </si>
  <si>
    <t>Colete Refletivo de Segurança, 4 Bolsos, Faixas Refletivas, Fechamento com Zíper, Poliéster</t>
  </si>
  <si>
    <t xml:space="preserve">Lanterna multifuncional, LED, alcance mínimo 200 metros, com alça, iluminação lateral tipo camping, bateria recarregável, resistente à chuva. </t>
  </si>
  <si>
    <t>Caixa de Ferramentas contendo: 01 maleta para transporte, 01 Cabo para Chupeta, 01 Chave de fenda, 01 Chave Phillips, 01 Alicate universal, 01 Fita isolante, 01 lanterna de cabeça.</t>
  </si>
  <si>
    <t>Capa de Chuva, material impermeável, modelo corpo inteiro, capuz, amarela</t>
  </si>
  <si>
    <t>Calça confeccionada em tecido rip stop de alta resistência, com composição de poliéster e algodão. Bolsos funcionais (frontais, laterais, cargos e traseiros) com fole e fechamento em velcro. O tecido amaciado para maior conforto, com forro reforçado nos bolsos.</t>
  </si>
  <si>
    <t>Camisa gola polo confeccionada em malha tipo piquet, composta por aproximadamente 50% algodão e 50% poliéster, ou composição equivalente. Manga curta, modelagem adequada ao uso profissional e cores firmes (como azul marinho, preto ou branco). Tecido tratamento antipilling. Personalização por bordado no peito, contendo logomarca da instituição e/ou identificação funcional, com acabamento de qualidade.</t>
  </si>
  <si>
    <t>Bota em couro legítimo ou couro emborrachado, resistente à água. Solado em borracha tratorada e antiderrapante para diferentes superfícies. Cano curto a médio. Acolchoamento no calcanhar. palmilha anatômica.</t>
  </si>
  <si>
    <t>Meia sport cano longo, em poliamida ou algodão.</t>
  </si>
  <si>
    <t>Crachá  em pvc tamanho padrão, impressão com foto colorida, suporte porta-crachá, e cordão Poliéster acetinado ou microfibra com Presilha "Jacaré" de aço inoxidável.</t>
  </si>
  <si>
    <t>Calça tecido técnico tipo dry fit, alto desempenho, absorção e rápida evaporação do suor, conforto térmico. Modelagem reta (regular fit). Bolsos laterais funcionais. Cós elástico com cordão interno. Cor preta ou azul.</t>
  </si>
  <si>
    <t>Camisa confeccionada em tecido tecnológico Dry Fit 100% poliéster, leve e confortável, com alta capacidade de absorção e rápida evaporação do suor. Modelagem reta anatômica (regular fit). Gola redonda reforçada e mangas curtas com costura dupla. Cores preta ou azul royal/marinho.</t>
  </si>
  <si>
    <t>Tênis para caminhada e treino funcional, com cabedal em mesh respirável alta qualidade ou tecido knit. Design slip-on ou com cadarço. Estrutura reforçada no calcanhar. Solado reto (flat), com drop baixo ou zero, fabricado em borracha antiderrapante de alta aderência para pisos de academia e áreas externas. Amortecimento intermediário em espuma EVA, densidade média ou gel no calcanhar para absorção de impacto e estabilidade. Visual discreto e profissional. Cor preta ou azul.</t>
  </si>
  <si>
    <t>Bermuda esportiva poliéster com elastano. Tecnologia dry fit para respirabilidade e a rápida secagem do suor. Modelagem reta ou slim fit, comprimento médio acima do joelho. Cós elástico com cordão para ajuste seguro. Bolsos laterais funcionais, com opção de fechamento em zíper invisível. Cor preta ou azul.</t>
  </si>
  <si>
    <t>Camisa manga longa em tecido de alta performance em poliamida com elastano. Proteção solar permanente FPU 50+, bloqueando no mínimo 98% dos raios UVA e UVB, incorporada ao fio, não perdendo a eficácia com as lavagens. Tecnologia de toque gelado (“ice”), rápida absorção e secagem do suor (dry fit), mantendo conforto térmico em ambientes quentes. Modelagem ergonômica, gola careca, alta durabilidade, resistência ao cloro e à água. Cor preta ou azul.</t>
  </si>
  <si>
    <t>Boné em tecido leve e respirável, com estrutura em seis gomos e ilhós bordados. Aba curva clássica, proteção contra o sol, fechamento traseiro tipo strapback com fita ajustável e fivela metálica. Costuras reforçadas, visual discreto e profissional.</t>
  </si>
  <si>
    <t>Tênis para corrida leve e ergonômico, indicado para corrida e atividades de alto impacto, com cabedal em tecido respirável tipo mesh para melhor ventilação e ajuste anatômico. Possui entressola em espuma de alta resiliência com amortecimento eficiente e retorno de energia, solado em borracha antiderrapante resistente à abrasão, fechamento por cadarço, forro acolchoado no calcanhar e palmilha anatômica removível, garantindo conforto, estabilidade e durabilidade no uso profissional. cor preta ou discreta.</t>
  </si>
  <si>
    <t>Crachá em pvc tamanho padrão, impressão com foto colorida, suporte porta-crachá, e cordão Poliéster acetinado ou microfibra com Presilha "Jacaré" de aço inoxidável.</t>
  </si>
  <si>
    <r>
      <t xml:space="preserve">Auxílio Alimentação - </t>
    </r>
    <r>
      <rPr>
        <sz val="12"/>
        <color rgb="FF0070C0"/>
        <rFont val="Calibri"/>
        <family val="2"/>
        <scheme val="minor"/>
      </rPr>
      <t>Cláusula Décima Primeira da CCT</t>
    </r>
    <r>
      <rPr>
        <sz val="12"/>
        <color theme="1"/>
        <rFont val="Calibri"/>
        <family val="2"/>
        <scheme val="minor"/>
      </rPr>
      <t xml:space="preserve"> -</t>
    </r>
    <r>
      <rPr>
        <sz val="12"/>
        <color rgb="FFFF0000"/>
        <rFont val="Calibri"/>
        <family val="2"/>
        <scheme val="minor"/>
      </rPr>
      <t xml:space="preserve"> Cálculo do valor = (22xVA)</t>
    </r>
  </si>
  <si>
    <r>
      <t xml:space="preserve">Auxílio Saúde </t>
    </r>
    <r>
      <rPr>
        <sz val="12"/>
        <color theme="4" tint="-0.249977111117893"/>
        <rFont val="Calibri"/>
        <family val="2"/>
        <scheme val="minor"/>
      </rPr>
      <t>- Cláusula Décima Quinta da CCT</t>
    </r>
  </si>
  <si>
    <r>
      <t xml:space="preserve">Seguro de Vida - </t>
    </r>
    <r>
      <rPr>
        <sz val="12"/>
        <color rgb="FF0070C0"/>
        <rFont val="Calibri"/>
        <family val="2"/>
        <scheme val="minor"/>
      </rPr>
      <t>Cláusula Décima Sexta da CCT</t>
    </r>
  </si>
  <si>
    <t>Quantidade</t>
  </si>
  <si>
    <t>Valor total</t>
  </si>
  <si>
    <t>TOTAL R$</t>
  </si>
  <si>
    <t>VALOR MENSAL</t>
  </si>
  <si>
    <t>VALOR UNITÁRIO</t>
  </si>
  <si>
    <t>QUANTIDADE MENSAL</t>
  </si>
  <si>
    <t>TOTAL 12 MESES</t>
  </si>
  <si>
    <r>
      <t xml:space="preserve">Auxílio Creche - </t>
    </r>
    <r>
      <rPr>
        <sz val="12"/>
        <color rgb="FF0070C0"/>
        <rFont val="Calibri"/>
        <family val="2"/>
        <scheme val="minor"/>
      </rPr>
      <t>Instrução Normativa SEGES /MGI Nº 147</t>
    </r>
  </si>
  <si>
    <r>
      <t xml:space="preserve">Nota 1: o valor informado deverá ser o custo real do insumo (descontado o valor eventualmente pago pelo empregado).
Nota 2: Observar a previsão dos benefícios contidos em Acordos, Convenções e Dissídios Coletivos de Trabalho e atentar-se ao disposto no artigo 6º da Instrução Normativa.
</t>
    </r>
    <r>
      <rPr>
        <b/>
        <sz val="10"/>
        <color rgb="FFFF0000"/>
        <rFont val="Calibri"/>
        <family val="2"/>
        <scheme val="minor"/>
      </rPr>
      <t>Auxilio creche</t>
    </r>
    <r>
      <rPr>
        <sz val="10"/>
        <color rgb="FFFF0000"/>
        <rFont val="Calibri"/>
        <family val="2"/>
        <scheme val="minor"/>
      </rPr>
      <t>: deverá ser considerado na planilha pelo valor teto previsto na regulamentação vigente, para fins de composição da proposta, sendo o valor ajustado durante a execução contratual conforme elegibilidade do trabalhador e valor efetivamente devido.</t>
    </r>
    <r>
      <rPr>
        <sz val="10"/>
        <rFont val="Calibri"/>
        <family val="2"/>
        <scheme val="minor"/>
      </rPr>
      <t xml:space="preserve">
</t>
    </r>
    <r>
      <rPr>
        <b/>
        <sz val="10"/>
        <color rgb="FFFF0000"/>
        <rFont val="Calibri"/>
        <family val="2"/>
        <scheme val="minor"/>
      </rPr>
      <t xml:space="preserve">Auxílio Saúde e do Seguro de Vida: </t>
    </r>
    <r>
      <rPr>
        <sz val="10"/>
        <color rgb="FFFF0000"/>
        <rFont val="Calibri"/>
        <family val="2"/>
        <scheme val="minor"/>
      </rPr>
      <t>Tendo em vista que a CCT não estipula o valor de Auxílio Saúde e do Seguro de Vida, devendo prever na planilha valor fixo mensal (CLÁUSULA DÉCIMA QUINTA E DÉCIMA SEXTA).</t>
    </r>
  </si>
  <si>
    <r>
      <t xml:space="preserve">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
</t>
    </r>
    <r>
      <rPr>
        <sz val="10"/>
        <color rgb="FFFF0000"/>
        <rFont val="Calibri"/>
        <family val="2"/>
        <scheme val="minor"/>
      </rPr>
      <t>Auxilio creche: deverá ser considerado na planilha pelo valor teto previsto na regulamentação vigente, para fins de composição da proposta, sendo o valor ajustado durante a execução contratual conforme elegibilidade do trabalhador e valor efetivamente devido.</t>
    </r>
  </si>
  <si>
    <t>Mochila expansiva com Alças de ombro, alça superior e lateral, alça para carrinho de bagagem. Bolsos. Compartimento frontal para itens pequenos, bolso principal com alças de compressão internas. Capacidade 33L a 45L. Dimensões mínimas 45x32x12cm (expansível até 45x32x22cm) Material em Poliéster e nylon. Expansível, impermeável, resistente a arranhões, respirável, porta USB Mochila Executiva Viagem Expansível Até 42L Notebook Usb Trabalho</t>
  </si>
  <si>
    <r>
      <t xml:space="preserve">Transporte - </t>
    </r>
    <r>
      <rPr>
        <sz val="12"/>
        <color rgb="FFFF0000"/>
        <rFont val="Calibri"/>
        <family val="2"/>
        <scheme val="minor"/>
      </rPr>
      <t>Cálculo do valor: [(4xVTx22) – (6%xSB)]</t>
    </r>
    <r>
      <rPr>
        <sz val="12"/>
        <color theme="1"/>
        <rFont val="Calibri"/>
        <family val="2"/>
        <scheme val="minor"/>
      </rPr>
      <t xml:space="preserve"> (Lei nº 7.418/1985)</t>
    </r>
  </si>
  <si>
    <t>Horas extras</t>
  </si>
  <si>
    <t>Horas sobre DSR</t>
  </si>
  <si>
    <t>Horas com adicional noturno</t>
  </si>
  <si>
    <t>Nota 1:  Considerar a jornada de 200h mensais (40h semanais)
Nota 2: Para hora extra, considerar o acréscimo de 50% sobre o valor da hora (hora normal + 50%) CF, art. 7º, XVI.
Nota 3: Para hora sobre Descanso Semanal Remunerado - DSR, considerar pagamento da hora normal em dobro sem folga compesatória Lei nº 605/1949 e Súmula 146 TST.
Nota 4: Para adcional noturno, considerar o acréscimo de 20% sobre o valor da hora extra (hora extra + 20%) CF, art. 7º, XVI.</t>
  </si>
  <si>
    <t>Nota 1:  Considerar a jornada de 200h mensais (40h semanais)
Nota 2: Para hora extra, considerar o acréscimo de 50% sobre o valor da hora (hora normal + 50%) CF, art. 7º, XVI.
Nota 3: Para hora sobre Descanso Semanal Remunerado - DSR, considerar pagamento da hora normal em dobro sem folga compesatória (hora normal x 2) Lei nº 605/1949 e Súmula 146 TST.</t>
  </si>
  <si>
    <t>Diária para deslocamento</t>
  </si>
  <si>
    <t>Diária do Motorista para deslocamento</t>
  </si>
  <si>
    <t>Diária do Educador Físico para deslocamento</t>
  </si>
  <si>
    <t>* Os valores aqui constantes são fixos e não devem ser alterados para ajuste de proposta.</t>
  </si>
  <si>
    <t>Totais</t>
  </si>
  <si>
    <t>VALOR 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</si>
</sst>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 #,##0.00_);_(* \(#,##0.00\);_(* \-??_);_(@_)"/>
    <numFmt numFmtId="165" formatCode="&quot;R$ &quot;#,##0.00_);[Red]\(&quot;R$ &quot;#,##0.00\)"/>
    <numFmt numFmtId="166" formatCode="_(* #,##0.00_);_(* \(#,##0.00\);_(* &quot;-&quot;??_);_(@_)"/>
    <numFmt numFmtId="167" formatCode="&quot; &quot;#,##0.00&quot; &quot;;&quot;-&quot;#,##0.00&quot; &quot;;&quot; -&quot;#&quot; &quot;;&quot; &quot;@&quot; &quot;"/>
    <numFmt numFmtId="168" formatCode="&quot; R$ &quot;#,##0.00&quot; &quot;;&quot; R$ (&quot;#,##0.00&quot;)&quot;;&quot; R$ -&quot;#&quot; &quot;;&quot; &quot;@&quot; &quot;"/>
    <numFmt numFmtId="169" formatCode="0.000%"/>
    <numFmt numFmtId="170" formatCode="_-* #,##0_-;\-* #,##0_-;_-* &quot;-&quot;??_-;_-@_-"/>
  </numFmts>
  <fonts count="50" x14ac:knownFonts="1">
    <font>
      <sz val="11"/>
      <color theme="1"/>
      <name val="Calibri"/>
      <family val="2"/>
      <scheme val="minor"/>
    </font>
    <font>
      <sz val="11"/>
      <color theme="1"/>
      <name val="Calibri"/>
      <family val="2"/>
      <scheme val="minor"/>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b/>
      <sz val="10"/>
      <name val="Arial"/>
      <family val="2"/>
    </font>
    <font>
      <b/>
      <sz val="18"/>
      <name val="Calibri"/>
      <family val="2"/>
      <scheme val="minor"/>
    </font>
    <font>
      <sz val="12"/>
      <color theme="1"/>
      <name val="Calibri"/>
      <family val="2"/>
      <scheme val="minor"/>
    </font>
    <font>
      <sz val="12"/>
      <name val="Calibri"/>
      <family val="2"/>
      <scheme val="minor"/>
    </font>
    <font>
      <b/>
      <sz val="12"/>
      <name val="Calibri"/>
      <family val="2"/>
      <scheme val="minor"/>
    </font>
    <font>
      <b/>
      <sz val="12"/>
      <color theme="1"/>
      <name val="Calibri"/>
      <family val="2"/>
      <scheme val="minor"/>
    </font>
    <font>
      <sz val="12"/>
      <color indexed="10"/>
      <name val="Calibri"/>
      <family val="2"/>
    </font>
    <font>
      <sz val="12"/>
      <color indexed="8"/>
      <name val="Calibri"/>
      <family val="2"/>
    </font>
    <font>
      <sz val="11"/>
      <name val="Calibri"/>
      <family val="2"/>
      <scheme val="minor"/>
    </font>
    <font>
      <b/>
      <sz val="11"/>
      <name val="Calibri"/>
      <family val="2"/>
      <scheme val="minor"/>
    </font>
    <font>
      <b/>
      <sz val="14"/>
      <color theme="1"/>
      <name val="Calibri"/>
      <family val="2"/>
      <scheme val="minor"/>
    </font>
    <font>
      <sz val="11"/>
      <color rgb="FF000000"/>
      <name val="Calibri"/>
      <family val="2"/>
    </font>
    <font>
      <sz val="10"/>
      <color rgb="FF000000"/>
      <name val="Calibri"/>
      <family val="2"/>
      <scheme val="minor"/>
    </font>
    <font>
      <sz val="10"/>
      <color theme="1"/>
      <name val="Calibri"/>
      <family val="2"/>
      <scheme val="minor"/>
    </font>
    <font>
      <sz val="12"/>
      <color rgb="FFFF0000"/>
      <name val="Calibri"/>
      <family val="2"/>
      <scheme val="minor"/>
    </font>
    <font>
      <sz val="12"/>
      <color theme="4" tint="-0.249977111117893"/>
      <name val="Calibri"/>
      <family val="2"/>
      <scheme val="minor"/>
    </font>
    <font>
      <sz val="10"/>
      <name val="Calibri"/>
      <family val="2"/>
      <scheme val="minor"/>
    </font>
    <font>
      <b/>
      <sz val="10"/>
      <color theme="4" tint="-0.249977111117893"/>
      <name val="Calibri"/>
      <family val="2"/>
      <scheme val="minor"/>
    </font>
    <font>
      <sz val="10"/>
      <color rgb="FFFF0000"/>
      <name val="Calibri"/>
      <family val="2"/>
      <scheme val="minor"/>
    </font>
    <font>
      <sz val="12"/>
      <color rgb="FF0070C0"/>
      <name val="Calibri"/>
      <family val="2"/>
      <scheme val="minor"/>
    </font>
    <font>
      <b/>
      <sz val="12"/>
      <color rgb="FF0070C0"/>
      <name val="Calibri"/>
      <family val="2"/>
      <scheme val="minor"/>
    </font>
    <font>
      <sz val="12"/>
      <color theme="4"/>
      <name val="Calibri"/>
      <family val="2"/>
      <scheme val="minor"/>
    </font>
    <font>
      <sz val="10"/>
      <color rgb="FF0070C0"/>
      <name val="Calibri"/>
      <family val="2"/>
      <scheme val="minor"/>
    </font>
    <font>
      <b/>
      <sz val="10"/>
      <color rgb="FF0070C0"/>
      <name val="Calibri"/>
      <family val="2"/>
      <scheme val="minor"/>
    </font>
    <font>
      <b/>
      <sz val="10"/>
      <color rgb="FFFF0000"/>
      <name val="Calibri"/>
      <family val="2"/>
      <scheme val="minor"/>
    </font>
    <font>
      <sz val="10"/>
      <color rgb="FF000000"/>
      <name val="Arial"/>
      <family val="2"/>
    </font>
    <font>
      <sz val="10"/>
      <color theme="1"/>
      <name val="Arial"/>
      <family val="2"/>
    </font>
    <font>
      <b/>
      <sz val="10"/>
      <color rgb="FF000000"/>
      <name val="Arial"/>
      <family val="2"/>
    </font>
    <font>
      <sz val="10"/>
      <color rgb="FF151515"/>
      <name val="Arial"/>
      <family val="2"/>
    </font>
    <font>
      <b/>
      <sz val="10"/>
      <color theme="1"/>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FFFF"/>
        <bgColor rgb="FF000000"/>
      </patternFill>
    </fill>
    <fill>
      <patternFill patternType="solid">
        <fgColor theme="0" tint="-0.34998626667073579"/>
        <bgColor rgb="FF000000"/>
      </patternFill>
    </fill>
    <fill>
      <patternFill patternType="solid">
        <fgColor theme="0" tint="-0.34998626667073579"/>
        <bgColor indexed="64"/>
      </patternFill>
    </fill>
    <fill>
      <patternFill patternType="solid">
        <fgColor theme="9" tint="0.79998168889431442"/>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58">
    <xf numFmtId="0" fontId="0" fillId="0" borderId="0"/>
    <xf numFmtId="9" fontId="1" fillId="0" borderId="0" applyFont="0" applyFill="0" applyBorder="0" applyAlignment="0" applyProtection="0"/>
    <xf numFmtId="164"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4" fillId="0" borderId="5" applyNumberFormat="0" applyFill="0" applyAlignment="0" applyProtection="0"/>
    <xf numFmtId="0" fontId="5" fillId="0" borderId="6" applyNumberFormat="0" applyFill="0" applyAlignment="0" applyProtection="0"/>
    <xf numFmtId="0" fontId="6" fillId="0" borderId="7"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8" applyNumberFormat="0" applyAlignment="0" applyProtection="0"/>
    <xf numFmtId="0" fontId="11" fillId="6" borderId="9" applyNumberFormat="0" applyAlignment="0" applyProtection="0"/>
    <xf numFmtId="0" fontId="12" fillId="6" borderId="8" applyNumberFormat="0" applyAlignment="0" applyProtection="0"/>
    <xf numFmtId="0" fontId="13" fillId="0" borderId="10" applyNumberFormat="0" applyFill="0" applyAlignment="0" applyProtection="0"/>
    <xf numFmtId="0" fontId="14" fillId="7" borderId="11" applyNumberFormat="0" applyAlignment="0" applyProtection="0"/>
    <xf numFmtId="0" fontId="15" fillId="0" borderId="0" applyNumberFormat="0" applyFill="0" applyBorder="0" applyAlignment="0" applyProtection="0"/>
    <xf numFmtId="0" fontId="1" fillId="8" borderId="12" applyNumberFormat="0" applyFont="0" applyAlignment="0" applyProtection="0"/>
    <xf numFmtId="0" fontId="16" fillId="0" borderId="0" applyNumberFormat="0" applyFill="0" applyBorder="0" applyAlignment="0" applyProtection="0"/>
    <xf numFmtId="0" fontId="17" fillId="0" borderId="13"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7" fontId="31" fillId="0" borderId="0" applyFont="0" applyBorder="0" applyProtection="0"/>
    <xf numFmtId="168" fontId="31" fillId="0" borderId="0" applyFont="0" applyBorder="0" applyProtection="0"/>
    <xf numFmtId="0" fontId="32" fillId="0" borderId="0"/>
    <xf numFmtId="166" fontId="2" fillId="0" borderId="0" applyFont="0" applyFill="0" applyBorder="0" applyAlignment="0" applyProtection="0"/>
  </cellStyleXfs>
  <cellXfs count="311">
    <xf numFmtId="0" fontId="0" fillId="0" borderId="0" xfId="0"/>
    <xf numFmtId="0" fontId="0" fillId="0" borderId="0" xfId="0" applyAlignment="1">
      <alignment horizontal="center" vertical="center"/>
    </xf>
    <xf numFmtId="0" fontId="22" fillId="0" borderId="0" xfId="0" applyFont="1" applyAlignment="1">
      <alignment vertical="center"/>
    </xf>
    <xf numFmtId="0" fontId="23" fillId="0" borderId="37" xfId="0" applyFont="1" applyBorder="1" applyAlignment="1">
      <alignment horizontal="center" vertical="center"/>
    </xf>
    <xf numFmtId="14" fontId="23" fillId="0" borderId="31" xfId="0" applyNumberFormat="1" applyFont="1" applyBorder="1" applyAlignment="1">
      <alignment horizontal="center" vertical="center"/>
    </xf>
    <xf numFmtId="0" fontId="23" fillId="0" borderId="19" xfId="0" applyFont="1" applyBorder="1" applyAlignment="1">
      <alignment horizontal="center" vertical="center"/>
    </xf>
    <xf numFmtId="0" fontId="22" fillId="0" borderId="22" xfId="0" applyFont="1" applyBorder="1" applyAlignment="1">
      <alignment horizontal="center" vertical="center"/>
    </xf>
    <xf numFmtId="0" fontId="23" fillId="0" borderId="23" xfId="0" applyFont="1" applyBorder="1" applyAlignment="1">
      <alignment horizontal="center" vertical="center"/>
    </xf>
    <xf numFmtId="0" fontId="23" fillId="0" borderId="26" xfId="0" applyFont="1" applyBorder="1" applyAlignment="1">
      <alignment horizontal="center" vertical="center"/>
    </xf>
    <xf numFmtId="0" fontId="22" fillId="0" borderId="31" xfId="0" applyFont="1" applyBorder="1" applyAlignment="1">
      <alignment horizontal="center" vertical="center"/>
    </xf>
    <xf numFmtId="165" fontId="23" fillId="0" borderId="22" xfId="0" applyNumberFormat="1" applyFont="1" applyBorder="1" applyAlignment="1">
      <alignment horizontal="center" vertical="center"/>
    </xf>
    <xf numFmtId="14" fontId="23" fillId="0" borderId="26" xfId="0" applyNumberFormat="1" applyFont="1" applyBorder="1" applyAlignment="1">
      <alignment horizontal="center" vertical="center"/>
    </xf>
    <xf numFmtId="0" fontId="24" fillId="0" borderId="31" xfId="0" applyFont="1" applyBorder="1" applyAlignment="1">
      <alignment horizontal="center" vertical="center"/>
    </xf>
    <xf numFmtId="0" fontId="24" fillId="0" borderId="19" xfId="0" applyFont="1" applyBorder="1" applyAlignment="1">
      <alignment horizontal="center" vertical="center"/>
    </xf>
    <xf numFmtId="44" fontId="22" fillId="0" borderId="22" xfId="52" applyFont="1" applyFill="1" applyBorder="1" applyAlignment="1">
      <alignment horizontal="left" vertical="center"/>
    </xf>
    <xf numFmtId="10" fontId="22" fillId="0" borderId="20" xfId="1" applyNumberFormat="1" applyFont="1" applyFill="1" applyBorder="1" applyAlignment="1">
      <alignment horizontal="center" vertical="center"/>
    </xf>
    <xf numFmtId="0" fontId="22" fillId="0" borderId="20" xfId="0" applyFont="1" applyBorder="1" applyAlignment="1">
      <alignment horizontal="center" vertical="center"/>
    </xf>
    <xf numFmtId="44" fontId="24" fillId="0" borderId="26" xfId="52" applyFont="1" applyFill="1" applyBorder="1" applyAlignment="1">
      <alignment horizontal="left" vertical="center"/>
    </xf>
    <xf numFmtId="10" fontId="22" fillId="0" borderId="20" xfId="0" applyNumberFormat="1" applyFont="1" applyBorder="1" applyAlignment="1">
      <alignment horizontal="center" vertical="center"/>
    </xf>
    <xf numFmtId="10" fontId="22" fillId="0" borderId="0" xfId="1" applyNumberFormat="1" applyFont="1" applyFill="1" applyBorder="1" applyAlignment="1">
      <alignment vertical="center"/>
    </xf>
    <xf numFmtId="0" fontId="25" fillId="0" borderId="0" xfId="0" applyFont="1" applyAlignment="1">
      <alignment vertical="center"/>
    </xf>
    <xf numFmtId="10" fontId="24" fillId="0" borderId="24" xfId="0" applyNumberFormat="1" applyFont="1" applyBorder="1" applyAlignment="1">
      <alignment horizontal="center" vertical="center"/>
    </xf>
    <xf numFmtId="0" fontId="24" fillId="0" borderId="18" xfId="0" applyFont="1" applyBorder="1" applyAlignment="1">
      <alignment horizontal="center" vertical="center"/>
    </xf>
    <xf numFmtId="44" fontId="22" fillId="0" borderId="0" xfId="0" applyNumberFormat="1" applyFont="1" applyAlignment="1">
      <alignment vertical="center"/>
    </xf>
    <xf numFmtId="10" fontId="24" fillId="0" borderId="16" xfId="0" applyNumberFormat="1" applyFont="1" applyBorder="1" applyAlignment="1">
      <alignment horizontal="center" vertical="center"/>
    </xf>
    <xf numFmtId="44" fontId="22" fillId="0" borderId="20" xfId="52" applyFont="1" applyFill="1" applyBorder="1" applyAlignment="1">
      <alignment horizontal="center" vertical="center"/>
    </xf>
    <xf numFmtId="44" fontId="22" fillId="0" borderId="0" xfId="52" applyFont="1" applyFill="1" applyBorder="1" applyAlignment="1">
      <alignment vertical="center"/>
    </xf>
    <xf numFmtId="10" fontId="23" fillId="0" borderId="20" xfId="0" applyNumberFormat="1" applyFont="1" applyBorder="1" applyAlignment="1">
      <alignment horizontal="center" vertical="center"/>
    </xf>
    <xf numFmtId="44" fontId="22" fillId="0" borderId="22" xfId="52" applyFont="1" applyFill="1" applyBorder="1" applyAlignment="1">
      <alignment horizontal="center" vertical="center"/>
    </xf>
    <xf numFmtId="10" fontId="23" fillId="0" borderId="20" xfId="1" applyNumberFormat="1" applyFont="1" applyFill="1" applyBorder="1" applyAlignment="1">
      <alignment horizontal="center" vertical="center"/>
    </xf>
    <xf numFmtId="10" fontId="24" fillId="0" borderId="24" xfId="1" applyNumberFormat="1" applyFont="1" applyFill="1" applyBorder="1" applyAlignment="1">
      <alignment horizontal="center" vertical="center"/>
    </xf>
    <xf numFmtId="0" fontId="22" fillId="0" borderId="32" xfId="0" applyFont="1" applyBorder="1" applyAlignment="1">
      <alignment horizontal="center" vertical="center"/>
    </xf>
    <xf numFmtId="10" fontId="22" fillId="0" borderId="36" xfId="1" applyNumberFormat="1" applyFont="1" applyFill="1" applyBorder="1" applyAlignment="1">
      <alignment horizontal="center" vertical="center"/>
    </xf>
    <xf numFmtId="2" fontId="22" fillId="0" borderId="33" xfId="0" applyNumberFormat="1" applyFont="1" applyBorder="1" applyAlignment="1">
      <alignment vertical="center"/>
    </xf>
    <xf numFmtId="2" fontId="22" fillId="0" borderId="35" xfId="0" applyNumberFormat="1" applyFont="1" applyBorder="1" applyAlignment="1">
      <alignment vertical="center"/>
    </xf>
    <xf numFmtId="0" fontId="22" fillId="0" borderId="34" xfId="0" applyFont="1" applyBorder="1" applyAlignment="1">
      <alignment vertical="center"/>
    </xf>
    <xf numFmtId="44" fontId="22" fillId="0" borderId="35" xfId="52" applyFont="1" applyFill="1" applyBorder="1" applyAlignment="1">
      <alignment vertical="center"/>
    </xf>
    <xf numFmtId="44" fontId="23" fillId="0" borderId="35" xfId="52" applyFont="1" applyFill="1" applyBorder="1" applyAlignment="1">
      <alignment vertical="center"/>
    </xf>
    <xf numFmtId="0" fontId="22" fillId="0" borderId="14" xfId="0" applyFont="1" applyBorder="1" applyAlignment="1">
      <alignment horizontal="center" vertical="center"/>
    </xf>
    <xf numFmtId="10" fontId="22" fillId="0" borderId="4" xfId="1" applyNumberFormat="1" applyFont="1" applyFill="1" applyBorder="1" applyAlignment="1">
      <alignment vertical="center"/>
    </xf>
    <xf numFmtId="44" fontId="24" fillId="0" borderId="15" xfId="52" applyFont="1" applyFill="1" applyBorder="1" applyAlignment="1">
      <alignment vertical="center"/>
    </xf>
    <xf numFmtId="0" fontId="22" fillId="0" borderId="19" xfId="0" applyFont="1" applyBorder="1" applyAlignment="1">
      <alignment horizontal="center" vertical="center"/>
    </xf>
    <xf numFmtId="44" fontId="24" fillId="0" borderId="22" xfId="52" applyFont="1" applyFill="1" applyBorder="1" applyAlignment="1">
      <alignment horizontal="left" vertical="center"/>
    </xf>
    <xf numFmtId="44" fontId="24" fillId="34" borderId="26" xfId="52" applyFont="1" applyFill="1" applyBorder="1" applyAlignment="1">
      <alignment horizontal="left" vertical="center"/>
    </xf>
    <xf numFmtId="0" fontId="22" fillId="0" borderId="44" xfId="0" applyFont="1" applyBorder="1" applyAlignment="1">
      <alignment horizontal="center" vertical="center"/>
    </xf>
    <xf numFmtId="0" fontId="23" fillId="0" borderId="18" xfId="0" applyFont="1" applyBorder="1" applyAlignment="1">
      <alignment horizontal="center" vertical="center" wrapText="1"/>
    </xf>
    <xf numFmtId="44" fontId="22" fillId="0" borderId="0" xfId="52" applyFont="1" applyAlignment="1">
      <alignment vertical="center"/>
    </xf>
    <xf numFmtId="0" fontId="2" fillId="0" borderId="0" xfId="0" applyFont="1" applyAlignment="1">
      <alignment vertical="center"/>
    </xf>
    <xf numFmtId="0" fontId="0" fillId="0" borderId="0" xfId="0" applyAlignment="1">
      <alignment vertical="center"/>
    </xf>
    <xf numFmtId="0" fontId="17" fillId="36" borderId="20" xfId="0" applyFont="1" applyFill="1" applyBorder="1" applyAlignment="1">
      <alignment horizontal="center"/>
    </xf>
    <xf numFmtId="0" fontId="0" fillId="0" borderId="20" xfId="0" applyBorder="1"/>
    <xf numFmtId="43" fontId="0" fillId="0" borderId="20" xfId="53" applyFont="1" applyBorder="1"/>
    <xf numFmtId="166" fontId="0" fillId="0" borderId="20" xfId="0" applyNumberFormat="1" applyBorder="1"/>
    <xf numFmtId="9" fontId="0" fillId="0" borderId="20" xfId="1" applyFont="1" applyBorder="1"/>
    <xf numFmtId="166" fontId="17" fillId="37" borderId="20" xfId="0" applyNumberFormat="1" applyFont="1" applyFill="1" applyBorder="1"/>
    <xf numFmtId="0" fontId="22" fillId="0" borderId="34" xfId="0" applyFont="1" applyBorder="1" applyAlignment="1">
      <alignment horizontal="center" vertical="center"/>
    </xf>
    <xf numFmtId="0" fontId="24" fillId="0" borderId="28" xfId="0" applyFont="1" applyBorder="1" applyAlignment="1">
      <alignment horizontal="center" vertical="center"/>
    </xf>
    <xf numFmtId="0" fontId="24" fillId="0" borderId="37" xfId="0" applyFont="1" applyBorder="1" applyAlignment="1">
      <alignment horizontal="center" vertical="center"/>
    </xf>
    <xf numFmtId="0" fontId="24" fillId="0" borderId="16" xfId="0" applyFont="1" applyBorder="1" applyAlignment="1">
      <alignment horizontal="center" vertical="center"/>
    </xf>
    <xf numFmtId="0" fontId="22" fillId="0" borderId="20" xfId="0" applyFont="1" applyBorder="1" applyAlignment="1">
      <alignment vertical="center"/>
    </xf>
    <xf numFmtId="0" fontId="22" fillId="0" borderId="0" xfId="0" applyFont="1" applyAlignment="1">
      <alignment horizontal="left" vertical="center"/>
    </xf>
    <xf numFmtId="0" fontId="43" fillId="0" borderId="29" xfId="0" applyFont="1" applyBorder="1" applyAlignment="1">
      <alignment horizontal="center" vertical="center" wrapText="1"/>
    </xf>
    <xf numFmtId="0" fontId="42" fillId="0" borderId="29" xfId="0" applyFont="1" applyBorder="1" applyAlignment="1">
      <alignment horizontal="justify" vertical="center" wrapText="1"/>
    </xf>
    <xf numFmtId="44" fontId="43" fillId="0" borderId="50" xfId="0" applyNumberFormat="1" applyFont="1" applyBorder="1" applyAlignment="1">
      <alignment horizontal="justify" vertical="center" wrapText="1"/>
    </xf>
    <xf numFmtId="44" fontId="42" fillId="0" borderId="50" xfId="0" applyNumberFormat="1" applyFont="1" applyBorder="1" applyAlignment="1">
      <alignment horizontal="justify" vertical="center" wrapText="1"/>
    </xf>
    <xf numFmtId="44" fontId="0" fillId="0" borderId="27" xfId="0" applyNumberFormat="1" applyBorder="1" applyAlignment="1">
      <alignment horizontal="justify" vertical="center" wrapText="1"/>
    </xf>
    <xf numFmtId="169" fontId="22" fillId="0" borderId="20" xfId="0" applyNumberFormat="1" applyFont="1" applyBorder="1" applyAlignment="1">
      <alignment horizontal="center" vertical="center"/>
    </xf>
    <xf numFmtId="8" fontId="45" fillId="39" borderId="20" xfId="0" applyNumberFormat="1" applyFont="1" applyFill="1" applyBorder="1" applyAlignment="1">
      <alignment horizontal="center" vertical="center"/>
    </xf>
    <xf numFmtId="0" fontId="22" fillId="0" borderId="53" xfId="0" applyFont="1" applyBorder="1" applyAlignment="1">
      <alignment horizontal="center" vertical="center"/>
    </xf>
    <xf numFmtId="44" fontId="22" fillId="0" borderId="54" xfId="52" applyFont="1" applyFill="1" applyBorder="1" applyAlignment="1">
      <alignment horizontal="left" vertical="center"/>
    </xf>
    <xf numFmtId="0" fontId="24" fillId="0" borderId="20" xfId="0" applyFont="1" applyBorder="1" applyAlignment="1">
      <alignment horizontal="center" vertical="center"/>
    </xf>
    <xf numFmtId="0" fontId="20" fillId="0" borderId="20" xfId="0" applyFont="1" applyBorder="1" applyAlignment="1">
      <alignment horizontal="center" vertical="center" wrapText="1"/>
    </xf>
    <xf numFmtId="0" fontId="2" fillId="0" borderId="20" xfId="0" applyFont="1" applyBorder="1" applyAlignment="1">
      <alignment horizontal="center" vertical="center"/>
    </xf>
    <xf numFmtId="0" fontId="45" fillId="39" borderId="0" xfId="0" applyFont="1" applyFill="1" applyAlignment="1">
      <alignment horizontal="center" vertical="center"/>
    </xf>
    <xf numFmtId="0" fontId="46" fillId="0" borderId="0" xfId="0" applyFont="1"/>
    <xf numFmtId="0" fontId="47" fillId="39" borderId="20" xfId="0" applyFont="1" applyFill="1" applyBorder="1" applyAlignment="1">
      <alignment horizontal="center" vertical="center"/>
    </xf>
    <xf numFmtId="0" fontId="47" fillId="39" borderId="20" xfId="0" applyFont="1" applyFill="1" applyBorder="1" applyAlignment="1">
      <alignment horizontal="center" vertical="center" wrapText="1"/>
    </xf>
    <xf numFmtId="0" fontId="45" fillId="39" borderId="20" xfId="0" applyFont="1" applyFill="1" applyBorder="1" applyAlignment="1">
      <alignment horizontal="center" vertical="center"/>
    </xf>
    <xf numFmtId="170" fontId="45" fillId="39" borderId="20" xfId="53" applyNumberFormat="1" applyFont="1" applyFill="1" applyBorder="1" applyAlignment="1">
      <alignment vertical="center"/>
    </xf>
    <xf numFmtId="8" fontId="47" fillId="39" borderId="20" xfId="0" applyNumberFormat="1" applyFont="1" applyFill="1" applyBorder="1" applyAlignment="1">
      <alignment horizontal="center" vertical="center"/>
    </xf>
    <xf numFmtId="8" fontId="45" fillId="39" borderId="0" xfId="0" applyNumberFormat="1" applyFont="1" applyFill="1" applyAlignment="1">
      <alignment horizontal="center" vertical="center"/>
    </xf>
    <xf numFmtId="0" fontId="46" fillId="0" borderId="0" xfId="0" applyFont="1" applyAlignment="1">
      <alignment horizontal="center" vertical="center"/>
    </xf>
    <xf numFmtId="10" fontId="22" fillId="42" borderId="20" xfId="0" applyNumberFormat="1" applyFont="1" applyFill="1" applyBorder="1" applyAlignment="1">
      <alignment horizontal="center" vertical="center"/>
    </xf>
    <xf numFmtId="0" fontId="46" fillId="0" borderId="20" xfId="0" applyFont="1" applyBorder="1" applyAlignment="1">
      <alignment horizontal="center" vertical="center" wrapText="1"/>
    </xf>
    <xf numFmtId="0" fontId="0" fillId="0" borderId="61" xfId="0" applyBorder="1"/>
    <xf numFmtId="44" fontId="34" fillId="42" borderId="22" xfId="52" applyFont="1" applyFill="1" applyBorder="1" applyAlignment="1">
      <alignment horizontal="left" vertical="center"/>
    </xf>
    <xf numFmtId="0" fontId="45" fillId="39" borderId="20" xfId="0" applyFont="1" applyFill="1" applyBorder="1" applyAlignment="1">
      <alignment horizontal="center" vertical="center" wrapText="1"/>
    </xf>
    <xf numFmtId="1" fontId="2" fillId="0" borderId="20" xfId="0" applyNumberFormat="1" applyFont="1" applyBorder="1" applyAlignment="1">
      <alignment horizontal="center" vertical="center" wrapText="1"/>
    </xf>
    <xf numFmtId="0" fontId="2" fillId="0" borderId="20" xfId="0" applyFont="1" applyBorder="1" applyAlignment="1">
      <alignment horizontal="center" vertical="center" wrapText="1"/>
    </xf>
    <xf numFmtId="8" fontId="45" fillId="39" borderId="20" xfId="0" applyNumberFormat="1" applyFont="1" applyFill="1" applyBorder="1" applyAlignment="1">
      <alignment horizontal="center" vertical="center" wrapText="1"/>
    </xf>
    <xf numFmtId="44" fontId="2" fillId="0" borderId="20" xfId="52" applyFont="1" applyBorder="1" applyAlignment="1">
      <alignment horizontal="center" vertical="center" wrapText="1"/>
    </xf>
    <xf numFmtId="44" fontId="23" fillId="42" borderId="22" xfId="52" applyFont="1" applyFill="1" applyBorder="1" applyAlignment="1">
      <alignment horizontal="left" vertical="center"/>
    </xf>
    <xf numFmtId="44" fontId="23" fillId="0" borderId="22" xfId="52" applyFont="1" applyFill="1" applyBorder="1" applyAlignment="1">
      <alignment horizontal="left" vertical="center"/>
    </xf>
    <xf numFmtId="44" fontId="23" fillId="0" borderId="22" xfId="52" applyFont="1" applyBorder="1" applyAlignment="1">
      <alignment horizontal="right" vertical="center"/>
    </xf>
    <xf numFmtId="0" fontId="46" fillId="0" borderId="20" xfId="0" applyFont="1" applyBorder="1" applyAlignment="1">
      <alignment horizontal="justify" vertical="center" wrapText="1"/>
    </xf>
    <xf numFmtId="0" fontId="48" fillId="0" borderId="20" xfId="0" applyFont="1" applyBorder="1" applyAlignment="1">
      <alignment horizontal="justify" vertical="center" wrapText="1"/>
    </xf>
    <xf numFmtId="0" fontId="45" fillId="39" borderId="20" xfId="0" applyFont="1" applyFill="1" applyBorder="1" applyAlignment="1">
      <alignment horizontal="justify" vertical="center" wrapText="1"/>
    </xf>
    <xf numFmtId="0" fontId="2"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20" fillId="0" borderId="22" xfId="0" applyFont="1" applyBorder="1" applyAlignment="1">
      <alignment horizontal="center" vertical="center" wrapText="1"/>
    </xf>
    <xf numFmtId="1" fontId="2" fillId="0" borderId="19" xfId="0" applyNumberFormat="1" applyFont="1" applyBorder="1" applyAlignment="1">
      <alignment horizontal="center" vertical="center"/>
    </xf>
    <xf numFmtId="44" fontId="2" fillId="0" borderId="22" xfId="52" applyFont="1" applyBorder="1" applyAlignment="1">
      <alignment horizontal="center" vertical="center"/>
    </xf>
    <xf numFmtId="44" fontId="20" fillId="0" borderId="15" xfId="52" applyFont="1" applyBorder="1" applyAlignment="1">
      <alignment horizontal="center" vertical="center"/>
    </xf>
    <xf numFmtId="44" fontId="20" fillId="33" borderId="3" xfId="52" applyFont="1" applyFill="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justify" vertical="center" wrapText="1"/>
    </xf>
    <xf numFmtId="0" fontId="45" fillId="39" borderId="53" xfId="0" applyFont="1" applyFill="1" applyBorder="1" applyAlignment="1">
      <alignment horizontal="center" vertical="center" wrapText="1"/>
    </xf>
    <xf numFmtId="8" fontId="45" fillId="39" borderId="53" xfId="0" applyNumberFormat="1" applyFont="1" applyFill="1" applyBorder="1" applyAlignment="1">
      <alignment horizontal="center" vertical="center" wrapText="1"/>
    </xf>
    <xf numFmtId="44" fontId="2" fillId="0" borderId="53" xfId="52" applyFont="1" applyBorder="1" applyAlignment="1">
      <alignment horizontal="center" vertical="center" wrapText="1"/>
    </xf>
    <xf numFmtId="44" fontId="20" fillId="0" borderId="3" xfId="52" applyFont="1" applyBorder="1" applyAlignment="1">
      <alignment horizontal="center" vertical="center" wrapText="1"/>
    </xf>
    <xf numFmtId="0" fontId="46" fillId="0" borderId="0" xfId="0" applyFont="1" applyAlignment="1">
      <alignment vertical="center"/>
    </xf>
    <xf numFmtId="0" fontId="49" fillId="0" borderId="20" xfId="0" applyFont="1" applyBorder="1" applyAlignment="1">
      <alignment horizontal="center"/>
    </xf>
    <xf numFmtId="44" fontId="46" fillId="0" borderId="20" xfId="0" applyNumberFormat="1" applyFont="1" applyBorder="1" applyAlignment="1">
      <alignment horizontal="center"/>
    </xf>
    <xf numFmtId="44" fontId="46" fillId="0" borderId="20" xfId="52" applyFont="1" applyBorder="1" applyAlignment="1">
      <alignment horizontal="center" vertical="center" wrapText="1"/>
    </xf>
    <xf numFmtId="44" fontId="46" fillId="0" borderId="20" xfId="0" applyNumberFormat="1" applyFont="1" applyBorder="1" applyAlignment="1">
      <alignment horizontal="center" vertical="center" wrapText="1"/>
    </xf>
    <xf numFmtId="0" fontId="49" fillId="0" borderId="20" xfId="0" applyFont="1" applyBorder="1" applyAlignment="1">
      <alignment horizontal="center" vertical="center"/>
    </xf>
    <xf numFmtId="49" fontId="22" fillId="0" borderId="20" xfId="0" applyNumberFormat="1" applyFont="1" applyBorder="1" applyAlignment="1">
      <alignment horizontal="center" vertical="center"/>
    </xf>
    <xf numFmtId="44" fontId="23" fillId="0" borderId="22" xfId="52" applyFont="1" applyFill="1" applyBorder="1" applyAlignment="1">
      <alignment horizontal="right" vertical="center"/>
    </xf>
    <xf numFmtId="44" fontId="23" fillId="0" borderId="54" xfId="52" applyFont="1" applyFill="1" applyBorder="1" applyAlignment="1">
      <alignment horizontal="left" vertical="center"/>
    </xf>
    <xf numFmtId="0" fontId="33" fillId="0" borderId="20" xfId="0" applyFont="1" applyBorder="1" applyAlignment="1">
      <alignment horizontal="justify" vertical="center" wrapText="1"/>
    </xf>
    <xf numFmtId="0" fontId="33" fillId="0" borderId="20" xfId="0" applyFont="1" applyBorder="1" applyAlignment="1">
      <alignment horizontal="center" vertical="center" wrapText="1"/>
    </xf>
    <xf numFmtId="0" fontId="36" fillId="0" borderId="20" xfId="0" applyFont="1" applyBorder="1" applyAlignment="1">
      <alignment horizontal="justify" vertical="center" wrapText="1"/>
    </xf>
    <xf numFmtId="0" fontId="36" fillId="0" borderId="20" xfId="0" applyFont="1" applyBorder="1" applyAlignment="1">
      <alignment horizontal="center" vertical="center" wrapText="1"/>
    </xf>
    <xf numFmtId="0" fontId="17" fillId="38" borderId="30" xfId="0" applyFont="1" applyFill="1" applyBorder="1" applyAlignment="1">
      <alignment horizontal="center" vertical="center" wrapText="1"/>
    </xf>
    <xf numFmtId="0" fontId="17" fillId="38" borderId="64" xfId="0" applyFont="1" applyFill="1" applyBorder="1" applyAlignment="1">
      <alignment horizontal="center" vertical="center" wrapText="1"/>
    </xf>
    <xf numFmtId="0" fontId="17" fillId="38" borderId="62" xfId="0" applyFont="1" applyFill="1" applyBorder="1" applyAlignment="1">
      <alignment horizontal="center" vertical="center" wrapText="1"/>
    </xf>
    <xf numFmtId="0" fontId="0" fillId="35" borderId="65" xfId="0" applyFill="1" applyBorder="1" applyAlignment="1">
      <alignment horizontal="center" vertical="center" wrapText="1" shrinkToFit="1"/>
    </xf>
    <xf numFmtId="0" fontId="17" fillId="38" borderId="2" xfId="0" applyFont="1" applyFill="1" applyBorder="1" applyAlignment="1">
      <alignment horizontal="center" vertical="center" wrapText="1"/>
    </xf>
    <xf numFmtId="0" fontId="0" fillId="35" borderId="45" xfId="0" applyFill="1" applyBorder="1" applyAlignment="1">
      <alignment horizontal="center" vertical="center" wrapText="1" shrinkToFit="1"/>
    </xf>
    <xf numFmtId="0" fontId="17" fillId="38" borderId="63" xfId="0" applyFont="1" applyFill="1" applyBorder="1" applyAlignment="1">
      <alignment horizontal="center" vertical="center"/>
    </xf>
    <xf numFmtId="44" fontId="17" fillId="38" borderId="66" xfId="0" applyNumberFormat="1" applyFont="1" applyFill="1" applyBorder="1" applyAlignment="1">
      <alignment vertical="center"/>
    </xf>
    <xf numFmtId="0" fontId="0" fillId="35" borderId="67" xfId="0" applyFill="1" applyBorder="1" applyAlignment="1">
      <alignment horizontal="center" vertical="center" wrapText="1" shrinkToFit="1"/>
    </xf>
    <xf numFmtId="0" fontId="0" fillId="35" borderId="49" xfId="0" applyFill="1" applyBorder="1" applyAlignment="1">
      <alignment horizontal="center" vertical="center" wrapText="1" shrinkToFit="1"/>
    </xf>
    <xf numFmtId="0" fontId="0" fillId="35" borderId="49" xfId="0" applyFill="1" applyBorder="1" applyAlignment="1">
      <alignment horizontal="center" vertical="center"/>
    </xf>
    <xf numFmtId="0" fontId="0" fillId="35" borderId="45" xfId="0" applyFill="1" applyBorder="1" applyAlignment="1">
      <alignment horizontal="center" vertical="center"/>
    </xf>
    <xf numFmtId="0" fontId="0" fillId="35" borderId="67" xfId="0" applyFill="1" applyBorder="1" applyAlignment="1">
      <alignment horizontal="center" vertical="center"/>
    </xf>
    <xf numFmtId="0" fontId="0" fillId="35" borderId="65" xfId="0" applyFill="1" applyBorder="1" applyAlignment="1">
      <alignment horizontal="center" vertical="center"/>
    </xf>
    <xf numFmtId="0" fontId="17" fillId="38" borderId="3" xfId="0" applyFont="1" applyFill="1" applyBorder="1" applyAlignment="1">
      <alignment horizontal="center" vertical="center" wrapText="1"/>
    </xf>
    <xf numFmtId="44" fontId="29" fillId="35" borderId="68" xfId="0" applyNumberFormat="1" applyFont="1" applyFill="1" applyBorder="1" applyAlignment="1">
      <alignment horizontal="left" vertical="center"/>
    </xf>
    <xf numFmtId="44" fontId="29" fillId="35" borderId="52" xfId="0" applyNumberFormat="1" applyFont="1" applyFill="1" applyBorder="1" applyAlignment="1">
      <alignment horizontal="left" vertical="center"/>
    </xf>
    <xf numFmtId="44" fontId="28" fillId="35" borderId="67" xfId="0" applyNumberFormat="1" applyFont="1" applyFill="1" applyBorder="1" applyAlignment="1">
      <alignment horizontal="left" vertical="center"/>
    </xf>
    <xf numFmtId="44" fontId="28" fillId="35" borderId="65" xfId="0" applyNumberFormat="1" applyFont="1" applyFill="1" applyBorder="1" applyAlignment="1">
      <alignment horizontal="left" vertical="center"/>
    </xf>
    <xf numFmtId="44" fontId="28" fillId="35" borderId="70" xfId="0" applyNumberFormat="1" applyFont="1" applyFill="1" applyBorder="1" applyAlignment="1">
      <alignment horizontal="left" vertical="center"/>
    </xf>
    <xf numFmtId="44" fontId="29" fillId="35" borderId="73" xfId="0" applyNumberFormat="1" applyFont="1" applyFill="1" applyBorder="1" applyAlignment="1">
      <alignment horizontal="left" vertical="center"/>
    </xf>
    <xf numFmtId="44" fontId="29" fillId="35" borderId="3" xfId="0" applyNumberFormat="1" applyFont="1" applyFill="1" applyBorder="1" applyAlignment="1">
      <alignment horizontal="left" vertical="center"/>
    </xf>
    <xf numFmtId="44" fontId="29" fillId="35" borderId="65" xfId="0" applyNumberFormat="1" applyFont="1" applyFill="1" applyBorder="1" applyAlignment="1">
      <alignment horizontal="left" vertical="center"/>
    </xf>
    <xf numFmtId="44" fontId="29" fillId="35" borderId="62" xfId="0" applyNumberFormat="1" applyFont="1" applyFill="1" applyBorder="1" applyAlignment="1">
      <alignment horizontal="left" vertical="center"/>
    </xf>
    <xf numFmtId="0" fontId="17" fillId="38" borderId="27" xfId="0" applyFont="1" applyFill="1" applyBorder="1" applyAlignment="1">
      <alignment horizontal="center" vertical="center" wrapText="1"/>
    </xf>
    <xf numFmtId="44" fontId="0" fillId="35" borderId="68" xfId="0" applyNumberFormat="1" applyFill="1" applyBorder="1" applyAlignment="1">
      <alignment horizontal="center" vertical="center"/>
    </xf>
    <xf numFmtId="44" fontId="0" fillId="35" borderId="52" xfId="0" applyNumberFormat="1" applyFill="1" applyBorder="1" applyAlignment="1">
      <alignment horizontal="center" vertical="center"/>
    </xf>
    <xf numFmtId="0" fontId="0" fillId="35" borderId="75" xfId="0" applyFill="1" applyBorder="1" applyAlignment="1">
      <alignment horizontal="center" vertical="center" wrapText="1" shrinkToFit="1"/>
    </xf>
    <xf numFmtId="0" fontId="0" fillId="35" borderId="42" xfId="0" applyFill="1" applyBorder="1" applyAlignment="1">
      <alignment horizontal="center" vertical="center" wrapText="1" shrinkToFit="1"/>
    </xf>
    <xf numFmtId="0" fontId="0" fillId="35" borderId="42" xfId="0" applyFill="1" applyBorder="1" applyAlignment="1">
      <alignment horizontal="center" vertical="center"/>
    </xf>
    <xf numFmtId="0" fontId="0" fillId="35" borderId="75" xfId="0" applyFill="1" applyBorder="1" applyAlignment="1">
      <alignment horizontal="center" vertical="center"/>
    </xf>
    <xf numFmtId="44" fontId="0" fillId="35" borderId="44" xfId="0" applyNumberFormat="1" applyFill="1" applyBorder="1" applyAlignment="1">
      <alignment horizontal="center" vertical="center"/>
    </xf>
    <xf numFmtId="0" fontId="17" fillId="38" borderId="14" xfId="0" applyFont="1" applyFill="1" applyBorder="1" applyAlignment="1">
      <alignment horizontal="center" vertical="center"/>
    </xf>
    <xf numFmtId="0" fontId="17" fillId="38" borderId="4" xfId="0" applyFont="1" applyFill="1" applyBorder="1" applyAlignment="1">
      <alignment horizontal="center" vertical="center"/>
    </xf>
    <xf numFmtId="0" fontId="17" fillId="38" borderId="63" xfId="0" applyFont="1" applyFill="1" applyBorder="1" applyAlignment="1">
      <alignment horizontal="center" vertical="center"/>
    </xf>
    <xf numFmtId="0" fontId="30" fillId="0" borderId="2" xfId="0" applyFont="1" applyBorder="1" applyAlignment="1">
      <alignment horizontal="center" vertical="center"/>
    </xf>
    <xf numFmtId="0" fontId="17" fillId="35" borderId="51" xfId="0" applyFont="1" applyFill="1" applyBorder="1" applyAlignment="1">
      <alignment horizontal="center" vertical="center"/>
    </xf>
    <xf numFmtId="0" fontId="17" fillId="35" borderId="45" xfId="0" applyFont="1" applyFill="1" applyBorder="1" applyAlignment="1">
      <alignment horizontal="center" vertical="center"/>
    </xf>
    <xf numFmtId="0" fontId="17" fillId="35" borderId="52" xfId="0" applyFont="1" applyFill="1" applyBorder="1" applyAlignment="1">
      <alignment horizontal="center" vertical="center"/>
    </xf>
    <xf numFmtId="0" fontId="17" fillId="35" borderId="38" xfId="0" applyFont="1" applyFill="1" applyBorder="1" applyAlignment="1">
      <alignment horizontal="center" vertical="center"/>
    </xf>
    <xf numFmtId="0" fontId="17" fillId="35" borderId="39" xfId="0" applyFont="1" applyFill="1" applyBorder="1" applyAlignment="1">
      <alignment horizontal="center" vertical="center"/>
    </xf>
    <xf numFmtId="0" fontId="17" fillId="35" borderId="74" xfId="0" applyFont="1" applyFill="1" applyBorder="1" applyAlignment="1">
      <alignment horizontal="center" vertical="center"/>
    </xf>
    <xf numFmtId="0" fontId="0" fillId="35" borderId="69" xfId="0" applyFill="1" applyBorder="1" applyAlignment="1">
      <alignment horizontal="center" vertical="center"/>
    </xf>
    <xf numFmtId="0" fontId="0" fillId="35" borderId="72" xfId="0" applyFill="1" applyBorder="1" applyAlignment="1">
      <alignment horizontal="center" vertical="center"/>
    </xf>
    <xf numFmtId="0" fontId="0" fillId="35" borderId="70" xfId="0" applyFill="1" applyBorder="1" applyAlignment="1">
      <alignment horizontal="center" vertical="center"/>
    </xf>
    <xf numFmtId="0" fontId="0" fillId="35" borderId="71" xfId="0" applyFill="1" applyBorder="1" applyAlignment="1">
      <alignment horizontal="center" vertical="center"/>
    </xf>
    <xf numFmtId="0" fontId="21" fillId="34" borderId="1" xfId="0" applyFont="1" applyFill="1" applyBorder="1" applyAlignment="1">
      <alignment horizontal="center" vertical="center" wrapText="1"/>
    </xf>
    <xf numFmtId="0" fontId="21" fillId="34" borderId="2" xfId="0" applyFont="1" applyFill="1" applyBorder="1" applyAlignment="1">
      <alignment horizontal="center" vertical="center" wrapText="1"/>
    </xf>
    <xf numFmtId="0" fontId="21" fillId="34" borderId="3" xfId="0" applyFont="1" applyFill="1" applyBorder="1" applyAlignment="1">
      <alignment horizontal="center" vertical="center" wrapText="1"/>
    </xf>
    <xf numFmtId="0" fontId="36" fillId="0" borderId="1" xfId="0" applyFont="1" applyBorder="1" applyAlignment="1">
      <alignment horizontal="justify" vertical="center" wrapText="1"/>
    </xf>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36" fillId="0" borderId="32" xfId="0" applyFont="1" applyBorder="1" applyAlignment="1">
      <alignment horizontal="justify" vertical="center" wrapText="1"/>
    </xf>
    <xf numFmtId="0" fontId="0" fillId="0" borderId="36" xfId="0" applyBorder="1" applyAlignment="1">
      <alignment horizontal="justify" vertical="center" wrapText="1"/>
    </xf>
    <xf numFmtId="0" fontId="0" fillId="0" borderId="33" xfId="0" applyBorder="1" applyAlignment="1">
      <alignment horizontal="justify"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44" fillId="0" borderId="51" xfId="0" applyFont="1" applyBorder="1" applyAlignment="1">
      <alignment horizontal="justify" vertical="center" wrapText="1"/>
    </xf>
    <xf numFmtId="0" fontId="0" fillId="0" borderId="45" xfId="0" applyBorder="1" applyAlignment="1">
      <alignment horizontal="justify" vertical="center" wrapText="1"/>
    </xf>
    <xf numFmtId="0" fontId="0" fillId="0" borderId="52" xfId="0" applyBorder="1" applyAlignment="1">
      <alignment horizontal="justify" vertical="center" wrapText="1"/>
    </xf>
    <xf numFmtId="0" fontId="38" fillId="0" borderId="45" xfId="0" applyFont="1" applyBorder="1" applyAlignment="1">
      <alignment horizontal="justify" vertical="center" wrapText="1"/>
    </xf>
    <xf numFmtId="0" fontId="38" fillId="0" borderId="52" xfId="0" applyFont="1" applyBorder="1" applyAlignment="1">
      <alignment horizontal="justify" vertical="center" wrapText="1"/>
    </xf>
    <xf numFmtId="0" fontId="23" fillId="0" borderId="1"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4" fillId="34" borderId="1" xfId="0" applyFont="1" applyFill="1" applyBorder="1" applyAlignment="1">
      <alignment horizontal="center" vertical="center"/>
    </xf>
    <xf numFmtId="0" fontId="24" fillId="34" borderId="2" xfId="0" applyFont="1" applyFill="1" applyBorder="1" applyAlignment="1">
      <alignment horizontal="center" vertical="center"/>
    </xf>
    <xf numFmtId="0" fontId="24" fillId="34" borderId="3" xfId="0" applyFont="1" applyFill="1" applyBorder="1" applyAlignment="1">
      <alignment horizontal="center" vertical="center"/>
    </xf>
    <xf numFmtId="0" fontId="22" fillId="0" borderId="21" xfId="0" applyFont="1" applyBorder="1" applyAlignment="1">
      <alignment horizontal="left" vertical="center"/>
    </xf>
    <xf numFmtId="0" fontId="22" fillId="0" borderId="45" xfId="0" applyFont="1" applyBorder="1" applyAlignment="1">
      <alignment horizontal="left" vertical="center"/>
    </xf>
    <xf numFmtId="0" fontId="22" fillId="0" borderId="46" xfId="0" applyFont="1" applyBorder="1" applyAlignment="1">
      <alignment horizontal="left" vertical="center"/>
    </xf>
    <xf numFmtId="0" fontId="22" fillId="0" borderId="21" xfId="0" applyFont="1" applyBorder="1" applyAlignment="1">
      <alignment horizontal="left" vertical="center" wrapText="1"/>
    </xf>
    <xf numFmtId="0" fontId="22" fillId="0" borderId="45" xfId="0" applyFont="1" applyBorder="1" applyAlignment="1">
      <alignment horizontal="left" vertical="center" wrapText="1"/>
    </xf>
    <xf numFmtId="0" fontId="22" fillId="0" borderId="46" xfId="0" applyFont="1" applyBorder="1" applyAlignment="1">
      <alignment horizontal="left" vertical="center" wrapText="1"/>
    </xf>
    <xf numFmtId="0" fontId="43" fillId="0" borderId="1" xfId="0" applyFont="1" applyBorder="1" applyAlignment="1">
      <alignment horizontal="justify" vertical="center" wrapText="1"/>
    </xf>
    <xf numFmtId="0" fontId="43" fillId="0" borderId="2" xfId="0" applyFont="1" applyBorder="1" applyAlignment="1">
      <alignment horizontal="justify" vertical="center"/>
    </xf>
    <xf numFmtId="0" fontId="43" fillId="0" borderId="3" xfId="0" applyFont="1" applyBorder="1" applyAlignment="1">
      <alignment horizontal="justify" vertical="center"/>
    </xf>
    <xf numFmtId="0" fontId="22" fillId="0" borderId="21" xfId="0" applyFont="1" applyBorder="1" applyAlignment="1">
      <alignment vertical="center"/>
    </xf>
    <xf numFmtId="0" fontId="22" fillId="0" borderId="45" xfId="0" applyFont="1" applyBorder="1" applyAlignment="1">
      <alignment vertical="center"/>
    </xf>
    <xf numFmtId="0" fontId="22" fillId="0" borderId="46" xfId="0" applyFont="1" applyBorder="1" applyAlignment="1">
      <alignment vertical="center"/>
    </xf>
    <xf numFmtId="0" fontId="22" fillId="0" borderId="21" xfId="0" applyFont="1" applyBorder="1" applyAlignment="1">
      <alignment horizontal="justify" vertical="center" wrapText="1"/>
    </xf>
    <xf numFmtId="0" fontId="22" fillId="0" borderId="45" xfId="0" applyFont="1" applyBorder="1" applyAlignment="1">
      <alignment horizontal="justify" vertical="center" wrapText="1"/>
    </xf>
    <xf numFmtId="0" fontId="22" fillId="0" borderId="46" xfId="0" applyFont="1" applyBorder="1" applyAlignment="1">
      <alignment horizontal="justify" vertical="center" wrapText="1"/>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1" xfId="0" applyFont="1" applyBorder="1" applyAlignment="1">
      <alignment horizontal="center"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24" fillId="0" borderId="47" xfId="0" applyFont="1" applyBorder="1" applyAlignment="1">
      <alignment horizontal="center" vertical="center"/>
    </xf>
    <xf numFmtId="0" fontId="24" fillId="0" borderId="17" xfId="0" applyFont="1" applyBorder="1" applyAlignment="1">
      <alignment horizontal="center" vertical="center"/>
    </xf>
    <xf numFmtId="0" fontId="23" fillId="0" borderId="2" xfId="0" applyFont="1" applyBorder="1" applyAlignment="1">
      <alignment horizontal="justify" vertical="center"/>
    </xf>
    <xf numFmtId="0" fontId="23" fillId="0" borderId="3" xfId="0" applyFont="1" applyBorder="1" applyAlignment="1">
      <alignment horizontal="justify" vertical="center"/>
    </xf>
    <xf numFmtId="0" fontId="23" fillId="0" borderId="25" xfId="0" applyFont="1" applyBorder="1" applyAlignment="1">
      <alignment horizontal="left" vertical="center"/>
    </xf>
    <xf numFmtId="0" fontId="23" fillId="0" borderId="42" xfId="0" applyFont="1" applyBorder="1" applyAlignment="1">
      <alignment horizontal="left" vertical="center"/>
    </xf>
    <xf numFmtId="0" fontId="23" fillId="0" borderId="43" xfId="0" applyFont="1" applyBorder="1" applyAlignment="1">
      <alignment horizontal="left" vertical="center"/>
    </xf>
    <xf numFmtId="0" fontId="23" fillId="0" borderId="17" xfId="0" applyFont="1" applyBorder="1" applyAlignment="1">
      <alignment horizontal="left" vertical="center"/>
    </xf>
    <xf numFmtId="0" fontId="23" fillId="0" borderId="49" xfId="0" applyFont="1" applyBorder="1" applyAlignment="1">
      <alignment horizontal="left" vertical="center"/>
    </xf>
    <xf numFmtId="0" fontId="23" fillId="0" borderId="47" xfId="0" applyFont="1" applyBorder="1" applyAlignment="1">
      <alignment horizontal="left" vertical="center"/>
    </xf>
    <xf numFmtId="0" fontId="23" fillId="0" borderId="21" xfId="0" applyFont="1" applyBorder="1" applyAlignment="1">
      <alignment horizontal="left" vertical="center"/>
    </xf>
    <xf numFmtId="0" fontId="23" fillId="0" borderId="45" xfId="0" applyFont="1" applyBorder="1" applyAlignment="1">
      <alignment horizontal="left" vertical="center"/>
    </xf>
    <xf numFmtId="0" fontId="23" fillId="0" borderId="46" xfId="0" applyFont="1" applyBorder="1" applyAlignment="1">
      <alignment horizontal="left" vertical="center"/>
    </xf>
    <xf numFmtId="0" fontId="33" fillId="0" borderId="1" xfId="0" applyFont="1" applyBorder="1" applyAlignment="1">
      <alignment horizontal="center" vertical="center" wrapText="1"/>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5" fillId="34" borderId="1" xfId="0" applyFont="1" applyFill="1" applyBorder="1" applyAlignment="1">
      <alignment horizontal="center" vertical="center"/>
    </xf>
    <xf numFmtId="0" fontId="25" fillId="34" borderId="2" xfId="0" applyFont="1" applyFill="1" applyBorder="1" applyAlignment="1">
      <alignment horizontal="center" vertical="center"/>
    </xf>
    <xf numFmtId="0" fontId="25" fillId="34" borderId="3" xfId="0" applyFont="1" applyFill="1" applyBorder="1" applyAlignment="1">
      <alignment horizontal="center" vertical="center"/>
    </xf>
    <xf numFmtId="0" fontId="23" fillId="0" borderId="17" xfId="0" applyFont="1" applyBorder="1" applyAlignment="1">
      <alignment horizontal="center" vertical="center"/>
    </xf>
    <xf numFmtId="0" fontId="23" fillId="0" borderId="47" xfId="0" applyFont="1" applyBorder="1" applyAlignment="1">
      <alignment horizontal="center" vertical="center"/>
    </xf>
    <xf numFmtId="0" fontId="22" fillId="0" borderId="25" xfId="0" applyFont="1" applyBorder="1" applyAlignment="1">
      <alignment horizontal="center" vertical="center" wrapText="1"/>
    </xf>
    <xf numFmtId="0" fontId="22" fillId="0" borderId="43" xfId="0" applyFont="1" applyBorder="1" applyAlignment="1">
      <alignment horizontal="center" vertical="center" wrapText="1"/>
    </xf>
    <xf numFmtId="0" fontId="23" fillId="0" borderId="48" xfId="0" applyFont="1" applyBorder="1" applyAlignment="1">
      <alignment horizontal="center" vertical="center"/>
    </xf>
    <xf numFmtId="0" fontId="23" fillId="0" borderId="49" xfId="0" applyFont="1" applyBorder="1" applyAlignment="1">
      <alignment horizontal="center" vertical="center"/>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36" fillId="0" borderId="2" xfId="0" applyFont="1" applyBorder="1" applyAlignment="1">
      <alignment horizontal="justify" vertical="center" wrapText="1"/>
    </xf>
    <xf numFmtId="0" fontId="36" fillId="0" borderId="3" xfId="0" applyFont="1" applyBorder="1" applyAlignment="1">
      <alignment horizontal="justify" vertical="center" wrapText="1"/>
    </xf>
    <xf numFmtId="0" fontId="24" fillId="0" borderId="2" xfId="0" applyFont="1" applyBorder="1" applyAlignment="1">
      <alignment horizontal="justify" vertical="center" wrapText="1"/>
    </xf>
    <xf numFmtId="0" fontId="24" fillId="0" borderId="3" xfId="0" applyFont="1" applyBorder="1" applyAlignment="1">
      <alignment horizontal="justify" vertical="center" wrapText="1"/>
    </xf>
    <xf numFmtId="0" fontId="0" fillId="0" borderId="45" xfId="0" applyBorder="1" applyAlignment="1">
      <alignment horizontal="left" vertical="center"/>
    </xf>
    <xf numFmtId="0" fontId="0" fillId="0" borderId="46" xfId="0" applyBorder="1" applyAlignment="1">
      <alignment horizontal="left" vertical="center"/>
    </xf>
    <xf numFmtId="0" fontId="24" fillId="0" borderId="38" xfId="0" applyFont="1" applyBorder="1" applyAlignment="1">
      <alignment horizontal="center" vertical="center"/>
    </xf>
    <xf numFmtId="0" fontId="24" fillId="0" borderId="39" xfId="0" applyFont="1" applyBorder="1" applyAlignment="1">
      <alignment horizontal="center" vertical="center"/>
    </xf>
    <xf numFmtId="0" fontId="24" fillId="0" borderId="40" xfId="0" applyFont="1" applyBorder="1" applyAlignment="1">
      <alignment horizontal="center" vertical="center"/>
    </xf>
    <xf numFmtId="0" fontId="33" fillId="0" borderId="45" xfId="0" applyFont="1" applyBorder="1" applyAlignment="1">
      <alignment horizontal="justify" vertical="center" wrapText="1"/>
    </xf>
    <xf numFmtId="0" fontId="33" fillId="0" borderId="46" xfId="0" applyFont="1" applyBorder="1" applyAlignment="1">
      <alignment horizontal="justify" vertical="center" wrapText="1"/>
    </xf>
    <xf numFmtId="0" fontId="24" fillId="34" borderId="41" xfId="0" applyFont="1" applyFill="1" applyBorder="1" applyAlignment="1">
      <alignment horizontal="center" vertical="center"/>
    </xf>
    <xf numFmtId="0" fontId="24" fillId="34" borderId="42" xfId="0" applyFont="1" applyFill="1" applyBorder="1" applyAlignment="1">
      <alignment horizontal="center" vertical="center"/>
    </xf>
    <xf numFmtId="0" fontId="24" fillId="34" borderId="43" xfId="0" applyFont="1" applyFill="1" applyBorder="1" applyAlignment="1">
      <alignment horizontal="center" vertical="center"/>
    </xf>
    <xf numFmtId="0" fontId="23" fillId="0" borderId="2" xfId="0" applyFont="1" applyBorder="1" applyAlignment="1">
      <alignment horizontal="justify" vertical="center" wrapText="1"/>
    </xf>
    <xf numFmtId="0" fontId="23" fillId="0" borderId="3" xfId="0" applyFont="1" applyBorder="1" applyAlignment="1">
      <alignment horizontal="justify" vertical="center" wrapText="1"/>
    </xf>
    <xf numFmtId="0" fontId="22" fillId="0" borderId="36" xfId="0" applyFont="1" applyBorder="1" applyAlignment="1">
      <alignment horizontal="left" vertical="center"/>
    </xf>
    <xf numFmtId="0" fontId="22" fillId="0" borderId="0" xfId="0" applyFont="1" applyAlignment="1">
      <alignment horizontal="left" vertical="center"/>
    </xf>
    <xf numFmtId="0" fontId="25" fillId="0" borderId="4" xfId="0" applyFont="1" applyBorder="1" applyAlignment="1">
      <alignment horizontal="left" vertical="center"/>
    </xf>
    <xf numFmtId="0" fontId="24" fillId="0" borderId="21"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0" fontId="22" fillId="0" borderId="20" xfId="0" applyFont="1" applyBorder="1" applyAlignment="1">
      <alignment vertical="center"/>
    </xf>
    <xf numFmtId="0" fontId="0" fillId="0" borderId="20" xfId="0" applyBorder="1" applyAlignment="1">
      <alignment vertical="center"/>
    </xf>
    <xf numFmtId="0" fontId="25" fillId="0" borderId="21" xfId="0" applyFont="1" applyBorder="1" applyAlignment="1">
      <alignment horizontal="left" vertical="center"/>
    </xf>
    <xf numFmtId="0" fontId="24" fillId="0" borderId="21" xfId="0" applyFont="1" applyBorder="1" applyAlignment="1">
      <alignment horizontal="left" vertical="center"/>
    </xf>
    <xf numFmtId="0" fontId="24" fillId="0" borderId="45" xfId="0" applyFont="1" applyBorder="1" applyAlignment="1">
      <alignment horizontal="left" vertical="center"/>
    </xf>
    <xf numFmtId="0" fontId="24" fillId="0" borderId="46" xfId="0" applyFont="1" applyBorder="1" applyAlignment="1">
      <alignment horizontal="left" vertical="center"/>
    </xf>
    <xf numFmtId="0" fontId="22" fillId="0" borderId="45" xfId="0" applyFont="1" applyBorder="1" applyAlignment="1">
      <alignment horizontal="justify" vertical="center"/>
    </xf>
    <xf numFmtId="0" fontId="22" fillId="0" borderId="46" xfId="0" applyFont="1" applyBorder="1" applyAlignment="1">
      <alignment horizontal="justify" vertical="center"/>
    </xf>
    <xf numFmtId="0" fontId="45" fillId="39" borderId="21" xfId="0" applyFont="1" applyFill="1" applyBorder="1" applyAlignment="1">
      <alignment horizontal="center" vertical="center" wrapText="1"/>
    </xf>
    <xf numFmtId="0" fontId="45" fillId="39" borderId="45" xfId="0" applyFont="1" applyFill="1" applyBorder="1" applyAlignment="1">
      <alignment horizontal="center" vertical="center" wrapText="1"/>
    </xf>
    <xf numFmtId="0" fontId="45" fillId="39" borderId="46" xfId="0" applyFont="1" applyFill="1" applyBorder="1" applyAlignment="1">
      <alignment horizontal="center" vertical="center" wrapText="1"/>
    </xf>
    <xf numFmtId="0" fontId="45" fillId="39" borderId="57" xfId="0" applyFont="1" applyFill="1" applyBorder="1" applyAlignment="1">
      <alignment horizontal="center" vertical="center" wrapText="1"/>
    </xf>
    <xf numFmtId="0" fontId="45" fillId="39" borderId="55" xfId="0" applyFont="1" applyFill="1" applyBorder="1" applyAlignment="1">
      <alignment horizontal="center" vertical="center" wrapText="1"/>
    </xf>
    <xf numFmtId="0" fontId="45" fillId="39" borderId="56" xfId="0" applyFont="1" applyFill="1" applyBorder="1" applyAlignment="1">
      <alignment horizontal="center" vertical="center" wrapText="1"/>
    </xf>
    <xf numFmtId="0" fontId="45" fillId="39" borderId="59" xfId="0" applyFont="1" applyFill="1" applyBorder="1" applyAlignment="1">
      <alignment horizontal="center" vertical="center" wrapText="1"/>
    </xf>
    <xf numFmtId="0" fontId="45" fillId="39" borderId="0" xfId="0" applyFont="1" applyFill="1" applyAlignment="1">
      <alignment horizontal="center" vertical="center" wrapText="1"/>
    </xf>
    <xf numFmtId="0" fontId="45" fillId="39" borderId="60" xfId="0" applyFont="1" applyFill="1" applyBorder="1" applyAlignment="1">
      <alignment horizontal="center" vertical="center" wrapText="1"/>
    </xf>
    <xf numFmtId="0" fontId="45" fillId="39" borderId="58" xfId="0" applyFont="1" applyFill="1" applyBorder="1" applyAlignment="1">
      <alignment horizontal="center" vertical="center" wrapText="1"/>
    </xf>
    <xf numFmtId="0" fontId="45" fillId="39" borderId="39" xfId="0" applyFont="1" applyFill="1" applyBorder="1" applyAlignment="1">
      <alignment horizontal="center" vertical="center" wrapText="1"/>
    </xf>
    <xf numFmtId="0" fontId="45" fillId="39" borderId="40" xfId="0" applyFont="1" applyFill="1" applyBorder="1" applyAlignment="1">
      <alignment horizontal="center" vertical="center" wrapText="1"/>
    </xf>
    <xf numFmtId="0" fontId="46" fillId="0" borderId="21" xfId="0" applyFont="1" applyBorder="1" applyAlignment="1">
      <alignment horizontal="center" vertical="center"/>
    </xf>
    <xf numFmtId="0" fontId="46" fillId="0" borderId="45" xfId="0" applyFont="1" applyBorder="1" applyAlignment="1">
      <alignment horizontal="center" vertical="center"/>
    </xf>
    <xf numFmtId="0" fontId="46" fillId="0" borderId="46" xfId="0" applyFont="1" applyBorder="1" applyAlignment="1">
      <alignment horizontal="center" vertical="center"/>
    </xf>
    <xf numFmtId="0" fontId="47" fillId="40" borderId="21" xfId="0" applyFont="1" applyFill="1" applyBorder="1" applyAlignment="1">
      <alignment horizontal="center" vertical="center"/>
    </xf>
    <xf numFmtId="0" fontId="47" fillId="40" borderId="45" xfId="0" applyFont="1" applyFill="1" applyBorder="1" applyAlignment="1">
      <alignment horizontal="center" vertical="center"/>
    </xf>
    <xf numFmtId="0" fontId="46" fillId="41" borderId="45" xfId="0" applyFont="1" applyFill="1" applyBorder="1" applyAlignment="1">
      <alignment horizontal="center" vertical="center"/>
    </xf>
    <xf numFmtId="0" fontId="46" fillId="41" borderId="46" xfId="0" applyFont="1" applyFill="1" applyBorder="1" applyAlignment="1">
      <alignment horizontal="center" vertical="center"/>
    </xf>
    <xf numFmtId="0" fontId="45" fillId="39" borderId="39" xfId="0" applyFont="1" applyFill="1" applyBorder="1" applyAlignment="1">
      <alignment horizontal="center" vertical="center"/>
    </xf>
    <xf numFmtId="0" fontId="23" fillId="0" borderId="36" xfId="0" applyFont="1" applyBorder="1" applyAlignment="1">
      <alignment horizontal="center" vertical="center"/>
    </xf>
    <xf numFmtId="0" fontId="46" fillId="0" borderId="20" xfId="0" applyFont="1" applyBorder="1" applyAlignment="1">
      <alignment horizontal="center" vertical="center"/>
    </xf>
    <xf numFmtId="0" fontId="33" fillId="41" borderId="45" xfId="0" applyFont="1" applyFill="1" applyBorder="1" applyAlignment="1">
      <alignment horizontal="center" vertical="center"/>
    </xf>
    <xf numFmtId="0" fontId="33" fillId="41" borderId="46" xfId="0" applyFont="1" applyFill="1" applyBorder="1" applyAlignment="1">
      <alignment horizontal="center" vertical="center"/>
    </xf>
    <xf numFmtId="0" fontId="45" fillId="39" borderId="20" xfId="0" applyFont="1" applyFill="1" applyBorder="1" applyAlignment="1">
      <alignment horizontal="center" vertical="center" wrapText="1"/>
    </xf>
    <xf numFmtId="0" fontId="17" fillId="36" borderId="21" xfId="0" applyFont="1" applyFill="1" applyBorder="1" applyAlignment="1">
      <alignment horizontal="center"/>
    </xf>
    <xf numFmtId="0" fontId="17" fillId="36" borderId="45" xfId="0" applyFont="1" applyFill="1" applyBorder="1" applyAlignment="1">
      <alignment horizontal="center"/>
    </xf>
    <xf numFmtId="0" fontId="0" fillId="36" borderId="46" xfId="0" applyFill="1" applyBorder="1"/>
    <xf numFmtId="0" fontId="17" fillId="36" borderId="20" xfId="0" applyFont="1" applyFill="1" applyBorder="1" applyAlignment="1">
      <alignment horizontal="center"/>
    </xf>
    <xf numFmtId="0" fontId="17" fillId="36" borderId="46" xfId="0" applyFont="1" applyFill="1" applyBorder="1" applyAlignment="1">
      <alignment horizont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33" borderId="1" xfId="0" applyFont="1" applyFill="1" applyBorder="1" applyAlignment="1">
      <alignment horizontal="center" vertical="center"/>
    </xf>
    <xf numFmtId="0" fontId="20" fillId="33" borderId="2" xfId="0" applyFont="1" applyFill="1" applyBorder="1" applyAlignment="1">
      <alignment horizontal="center" vertical="center"/>
    </xf>
    <xf numFmtId="0" fontId="20" fillId="33" borderId="3" xfId="0" applyFont="1" applyFill="1" applyBorder="1" applyAlignment="1">
      <alignment horizontal="center" vertical="center"/>
    </xf>
    <xf numFmtId="0" fontId="20" fillId="0" borderId="14"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cellXfs>
  <cellStyles count="58">
    <cellStyle name="20% - Ênfase1" xfId="23" builtinId="30" customBuiltin="1"/>
    <cellStyle name="20% - Ênfase2" xfId="27" builtinId="34" customBuiltin="1"/>
    <cellStyle name="20% - Ênfase3" xfId="31" builtinId="38" customBuiltin="1"/>
    <cellStyle name="20% - Ênfase4" xfId="35" builtinId="42" customBuiltin="1"/>
    <cellStyle name="20% - Ênfase5" xfId="39" builtinId="46" customBuiltin="1"/>
    <cellStyle name="20% - Ênfase6" xfId="43" builtinId="50" customBuiltin="1"/>
    <cellStyle name="40% - Ênfase1" xfId="24" builtinId="31" customBuiltin="1"/>
    <cellStyle name="40% - Ênfase2" xfId="28" builtinId="35" customBuiltin="1"/>
    <cellStyle name="40% - Ênfase3" xfId="32" builtinId="39" customBuiltin="1"/>
    <cellStyle name="40% - Ênfase4" xfId="36" builtinId="43" customBuiltin="1"/>
    <cellStyle name="40% - Ênfase5" xfId="40" builtinId="47" customBuiltin="1"/>
    <cellStyle name="40% - Ênfase6" xfId="44" builtinId="51" customBuiltin="1"/>
    <cellStyle name="60% - Ênfase1" xfId="25" builtinId="32" customBuiltin="1"/>
    <cellStyle name="60% - Ênfase2" xfId="29" builtinId="36" customBuiltin="1"/>
    <cellStyle name="60% - Ênfase3" xfId="33" builtinId="40" customBuiltin="1"/>
    <cellStyle name="60% - Ênfase4" xfId="37" builtinId="44" customBuiltin="1"/>
    <cellStyle name="60% - Ênfase5" xfId="41" builtinId="48" customBuiltin="1"/>
    <cellStyle name="60% - Ênfase6" xfId="45" builtinId="52" customBuiltin="1"/>
    <cellStyle name="Bom" xfId="10" builtinId="26" customBuiltin="1"/>
    <cellStyle name="Cálculo" xfId="15" builtinId="22" customBuiltin="1"/>
    <cellStyle name="Célula de Verificação" xfId="17" builtinId="23" customBuiltin="1"/>
    <cellStyle name="Célula Vinculada" xfId="16" builtinId="24" customBuiltin="1"/>
    <cellStyle name="Ênfase1" xfId="22" builtinId="29" customBuiltin="1"/>
    <cellStyle name="Ênfase2" xfId="26" builtinId="33" customBuiltin="1"/>
    <cellStyle name="Ênfase3" xfId="30" builtinId="37" customBuiltin="1"/>
    <cellStyle name="Ênfase4" xfId="34" builtinId="41" customBuiltin="1"/>
    <cellStyle name="Ênfase5" xfId="38" builtinId="45" customBuiltin="1"/>
    <cellStyle name="Ênfase6" xfId="42" builtinId="49" customBuiltin="1"/>
    <cellStyle name="Entrada" xfId="13" builtinId="20" customBuiltin="1"/>
    <cellStyle name="Excel_BuiltIn_Comma" xfId="54" xr:uid="{55B5D36E-A95A-4FAC-B922-D770218B056A}"/>
    <cellStyle name="Moeda" xfId="52" builtinId="4"/>
    <cellStyle name="Moeda 2" xfId="55" xr:uid="{9716853A-AB04-4F0B-9529-83A36B2BF8F4}"/>
    <cellStyle name="Neutro" xfId="12" builtinId="28" customBuiltin="1"/>
    <cellStyle name="Normal" xfId="0" builtinId="0"/>
    <cellStyle name="Normal 2" xfId="47" xr:uid="{00000000-0005-0000-0000-000021000000}"/>
    <cellStyle name="Normal 3" xfId="56" xr:uid="{00000000-0005-0000-0000-00003C000000}"/>
    <cellStyle name="Nota" xfId="19" builtinId="10" customBuiltin="1"/>
    <cellStyle name="Porcentagem" xfId="1" builtinId="5"/>
    <cellStyle name="Ruim" xfId="11" builtinId="27" customBuiltin="1"/>
    <cellStyle name="Saída" xfId="14" builtinId="21" customBuiltin="1"/>
    <cellStyle name="Separador de milhares 3" xfId="57" xr:uid="{19F9E232-4375-4C6E-B749-9F17CD55FAE6}"/>
    <cellStyle name="Texto de Aviso" xfId="18" builtinId="11" customBuiltin="1"/>
    <cellStyle name="Texto Explicativo" xfId="20" builtinId="53" customBuiltin="1"/>
    <cellStyle name="Título" xfId="5" builtinId="15" customBuiltin="1"/>
    <cellStyle name="Título 1" xfId="6" builtinId="16" customBuiltin="1"/>
    <cellStyle name="Título 2" xfId="7" builtinId="17" customBuiltin="1"/>
    <cellStyle name="Título 3" xfId="8" builtinId="18" customBuiltin="1"/>
    <cellStyle name="Título 4" xfId="9" builtinId="19" customBuiltin="1"/>
    <cellStyle name="Total" xfId="21" builtinId="25" customBuiltin="1"/>
    <cellStyle name="Vírgula" xfId="53" builtinId="3"/>
    <cellStyle name="Vírgula 2" xfId="2" xr:uid="{00000000-0005-0000-0000-00002D000000}"/>
    <cellStyle name="Vírgula 3" xfId="4" xr:uid="{00000000-0005-0000-0000-00002E000000}"/>
    <cellStyle name="Vírgula 3 2" xfId="50" xr:uid="{00000000-0005-0000-0000-00002F000000}"/>
    <cellStyle name="Vírgula 4" xfId="3" xr:uid="{00000000-0005-0000-0000-000030000000}"/>
    <cellStyle name="Vírgula 4 2" xfId="49" xr:uid="{00000000-0005-0000-0000-000031000000}"/>
    <cellStyle name="Vírgula 5" xfId="46" xr:uid="{00000000-0005-0000-0000-000032000000}"/>
    <cellStyle name="Vírgula 5 2" xfId="51" xr:uid="{00000000-0005-0000-0000-000033000000}"/>
    <cellStyle name="Vírgula 6" xfId="48"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18068-4415-4EB2-982F-52982F1F1409}">
  <sheetPr>
    <tabColor rgb="FFFFC000"/>
    <pageSetUpPr fitToPage="1"/>
  </sheetPr>
  <dimension ref="A1:I19"/>
  <sheetViews>
    <sheetView zoomScale="126" zoomScaleNormal="126" zoomScaleSheetLayoutView="95" workbookViewId="0">
      <selection activeCell="K3" sqref="K3"/>
    </sheetView>
  </sheetViews>
  <sheetFormatPr defaultRowHeight="15" x14ac:dyDescent="0.25"/>
  <cols>
    <col min="1" max="1" width="11" style="1" customWidth="1"/>
    <col min="2" max="2" width="34.42578125" style="48" customWidth="1"/>
    <col min="3" max="3" width="10.28515625" style="48" customWidth="1"/>
    <col min="4" max="4" width="10" style="48" customWidth="1"/>
    <col min="5" max="5" width="10.140625" style="48" customWidth="1"/>
    <col min="6" max="6" width="12.85546875" style="48" customWidth="1"/>
    <col min="7" max="7" width="14.5703125" style="48" customWidth="1"/>
    <col min="8" max="8" width="16.140625" style="48" customWidth="1"/>
    <col min="9" max="9" width="18.7109375" style="48" customWidth="1"/>
    <col min="10" max="10" width="12.42578125" style="48" customWidth="1"/>
    <col min="11" max="255" width="9.140625" style="48"/>
    <col min="256" max="256" width="14.28515625" style="48" customWidth="1"/>
    <col min="257" max="257" width="9.140625" style="48"/>
    <col min="258" max="258" width="15.28515625" style="48" customWidth="1"/>
    <col min="259" max="259" width="11.5703125" style="48" customWidth="1"/>
    <col min="260" max="260" width="12.85546875" style="48" customWidth="1"/>
    <col min="261" max="511" width="9.140625" style="48"/>
    <col min="512" max="512" width="14.28515625" style="48" customWidth="1"/>
    <col min="513" max="513" width="9.140625" style="48"/>
    <col min="514" max="514" width="15.28515625" style="48" customWidth="1"/>
    <col min="515" max="515" width="11.5703125" style="48" customWidth="1"/>
    <col min="516" max="516" width="12.85546875" style="48" customWidth="1"/>
    <col min="517" max="767" width="9.140625" style="48"/>
    <col min="768" max="768" width="14.28515625" style="48" customWidth="1"/>
    <col min="769" max="769" width="9.140625" style="48"/>
    <col min="770" max="770" width="15.28515625" style="48" customWidth="1"/>
    <col min="771" max="771" width="11.5703125" style="48" customWidth="1"/>
    <col min="772" max="772" width="12.85546875" style="48" customWidth="1"/>
    <col min="773" max="1023" width="9.140625" style="48"/>
    <col min="1024" max="1024" width="14.28515625" style="48" customWidth="1"/>
    <col min="1025" max="1025" width="9.140625" style="48"/>
    <col min="1026" max="1026" width="15.28515625" style="48" customWidth="1"/>
    <col min="1027" max="1027" width="11.5703125" style="48" customWidth="1"/>
    <col min="1028" max="1028" width="12.85546875" style="48" customWidth="1"/>
    <col min="1029" max="1279" width="9.140625" style="48"/>
    <col min="1280" max="1280" width="14.28515625" style="48" customWidth="1"/>
    <col min="1281" max="1281" width="9.140625" style="48"/>
    <col min="1282" max="1282" width="15.28515625" style="48" customWidth="1"/>
    <col min="1283" max="1283" width="11.5703125" style="48" customWidth="1"/>
    <col min="1284" max="1284" width="12.85546875" style="48" customWidth="1"/>
    <col min="1285" max="1535" width="9.140625" style="48"/>
    <col min="1536" max="1536" width="14.28515625" style="48" customWidth="1"/>
    <col min="1537" max="1537" width="9.140625" style="48"/>
    <col min="1538" max="1538" width="15.28515625" style="48" customWidth="1"/>
    <col min="1539" max="1539" width="11.5703125" style="48" customWidth="1"/>
    <col min="1540" max="1540" width="12.85546875" style="48" customWidth="1"/>
    <col min="1541" max="1791" width="9.140625" style="48"/>
    <col min="1792" max="1792" width="14.28515625" style="48" customWidth="1"/>
    <col min="1793" max="1793" width="9.140625" style="48"/>
    <col min="1794" max="1794" width="15.28515625" style="48" customWidth="1"/>
    <col min="1795" max="1795" width="11.5703125" style="48" customWidth="1"/>
    <col min="1796" max="1796" width="12.85546875" style="48" customWidth="1"/>
    <col min="1797" max="2047" width="9.140625" style="48"/>
    <col min="2048" max="2048" width="14.28515625" style="48" customWidth="1"/>
    <col min="2049" max="2049" width="9.140625" style="48"/>
    <col min="2050" max="2050" width="15.28515625" style="48" customWidth="1"/>
    <col min="2051" max="2051" width="11.5703125" style="48" customWidth="1"/>
    <col min="2052" max="2052" width="12.85546875" style="48" customWidth="1"/>
    <col min="2053" max="2303" width="9.140625" style="48"/>
    <col min="2304" max="2304" width="14.28515625" style="48" customWidth="1"/>
    <col min="2305" max="2305" width="9.140625" style="48"/>
    <col min="2306" max="2306" width="15.28515625" style="48" customWidth="1"/>
    <col min="2307" max="2307" width="11.5703125" style="48" customWidth="1"/>
    <col min="2308" max="2308" width="12.85546875" style="48" customWidth="1"/>
    <col min="2309" max="2559" width="9.140625" style="48"/>
    <col min="2560" max="2560" width="14.28515625" style="48" customWidth="1"/>
    <col min="2561" max="2561" width="9.140625" style="48"/>
    <col min="2562" max="2562" width="15.28515625" style="48" customWidth="1"/>
    <col min="2563" max="2563" width="11.5703125" style="48" customWidth="1"/>
    <col min="2564" max="2564" width="12.85546875" style="48" customWidth="1"/>
    <col min="2565" max="2815" width="9.140625" style="48"/>
    <col min="2816" max="2816" width="14.28515625" style="48" customWidth="1"/>
    <col min="2817" max="2817" width="9.140625" style="48"/>
    <col min="2818" max="2818" width="15.28515625" style="48" customWidth="1"/>
    <col min="2819" max="2819" width="11.5703125" style="48" customWidth="1"/>
    <col min="2820" max="2820" width="12.85546875" style="48" customWidth="1"/>
    <col min="2821" max="3071" width="9.140625" style="48"/>
    <col min="3072" max="3072" width="14.28515625" style="48" customWidth="1"/>
    <col min="3073" max="3073" width="9.140625" style="48"/>
    <col min="3074" max="3074" width="15.28515625" style="48" customWidth="1"/>
    <col min="3075" max="3075" width="11.5703125" style="48" customWidth="1"/>
    <col min="3076" max="3076" width="12.85546875" style="48" customWidth="1"/>
    <col min="3077" max="3327" width="9.140625" style="48"/>
    <col min="3328" max="3328" width="14.28515625" style="48" customWidth="1"/>
    <col min="3329" max="3329" width="9.140625" style="48"/>
    <col min="3330" max="3330" width="15.28515625" style="48" customWidth="1"/>
    <col min="3331" max="3331" width="11.5703125" style="48" customWidth="1"/>
    <col min="3332" max="3332" width="12.85546875" style="48" customWidth="1"/>
    <col min="3333" max="3583" width="9.140625" style="48"/>
    <col min="3584" max="3584" width="14.28515625" style="48" customWidth="1"/>
    <col min="3585" max="3585" width="9.140625" style="48"/>
    <col min="3586" max="3586" width="15.28515625" style="48" customWidth="1"/>
    <col min="3587" max="3587" width="11.5703125" style="48" customWidth="1"/>
    <col min="3588" max="3588" width="12.85546875" style="48" customWidth="1"/>
    <col min="3589" max="3839" width="9.140625" style="48"/>
    <col min="3840" max="3840" width="14.28515625" style="48" customWidth="1"/>
    <col min="3841" max="3841" width="9.140625" style="48"/>
    <col min="3842" max="3842" width="15.28515625" style="48" customWidth="1"/>
    <col min="3843" max="3843" width="11.5703125" style="48" customWidth="1"/>
    <col min="3844" max="3844" width="12.85546875" style="48" customWidth="1"/>
    <col min="3845" max="4095" width="9.140625" style="48"/>
    <col min="4096" max="4096" width="14.28515625" style="48" customWidth="1"/>
    <col min="4097" max="4097" width="9.140625" style="48"/>
    <col min="4098" max="4098" width="15.28515625" style="48" customWidth="1"/>
    <col min="4099" max="4099" width="11.5703125" style="48" customWidth="1"/>
    <col min="4100" max="4100" width="12.85546875" style="48" customWidth="1"/>
    <col min="4101" max="4351" width="9.140625" style="48"/>
    <col min="4352" max="4352" width="14.28515625" style="48" customWidth="1"/>
    <col min="4353" max="4353" width="9.140625" style="48"/>
    <col min="4354" max="4354" width="15.28515625" style="48" customWidth="1"/>
    <col min="4355" max="4355" width="11.5703125" style="48" customWidth="1"/>
    <col min="4356" max="4356" width="12.85546875" style="48" customWidth="1"/>
    <col min="4357" max="4607" width="9.140625" style="48"/>
    <col min="4608" max="4608" width="14.28515625" style="48" customWidth="1"/>
    <col min="4609" max="4609" width="9.140625" style="48"/>
    <col min="4610" max="4610" width="15.28515625" style="48" customWidth="1"/>
    <col min="4611" max="4611" width="11.5703125" style="48" customWidth="1"/>
    <col min="4612" max="4612" width="12.85546875" style="48" customWidth="1"/>
    <col min="4613" max="4863" width="9.140625" style="48"/>
    <col min="4864" max="4864" width="14.28515625" style="48" customWidth="1"/>
    <col min="4865" max="4865" width="9.140625" style="48"/>
    <col min="4866" max="4866" width="15.28515625" style="48" customWidth="1"/>
    <col min="4867" max="4867" width="11.5703125" style="48" customWidth="1"/>
    <col min="4868" max="4868" width="12.85546875" style="48" customWidth="1"/>
    <col min="4869" max="5119" width="9.140625" style="48"/>
    <col min="5120" max="5120" width="14.28515625" style="48" customWidth="1"/>
    <col min="5121" max="5121" width="9.140625" style="48"/>
    <col min="5122" max="5122" width="15.28515625" style="48" customWidth="1"/>
    <col min="5123" max="5123" width="11.5703125" style="48" customWidth="1"/>
    <col min="5124" max="5124" width="12.85546875" style="48" customWidth="1"/>
    <col min="5125" max="5375" width="9.140625" style="48"/>
    <col min="5376" max="5376" width="14.28515625" style="48" customWidth="1"/>
    <col min="5377" max="5377" width="9.140625" style="48"/>
    <col min="5378" max="5378" width="15.28515625" style="48" customWidth="1"/>
    <col min="5379" max="5379" width="11.5703125" style="48" customWidth="1"/>
    <col min="5380" max="5380" width="12.85546875" style="48" customWidth="1"/>
    <col min="5381" max="5631" width="9.140625" style="48"/>
    <col min="5632" max="5632" width="14.28515625" style="48" customWidth="1"/>
    <col min="5633" max="5633" width="9.140625" style="48"/>
    <col min="5634" max="5634" width="15.28515625" style="48" customWidth="1"/>
    <col min="5635" max="5635" width="11.5703125" style="48" customWidth="1"/>
    <col min="5636" max="5636" width="12.85546875" style="48" customWidth="1"/>
    <col min="5637" max="5887" width="9.140625" style="48"/>
    <col min="5888" max="5888" width="14.28515625" style="48" customWidth="1"/>
    <col min="5889" max="5889" width="9.140625" style="48"/>
    <col min="5890" max="5890" width="15.28515625" style="48" customWidth="1"/>
    <col min="5891" max="5891" width="11.5703125" style="48" customWidth="1"/>
    <col min="5892" max="5892" width="12.85546875" style="48" customWidth="1"/>
    <col min="5893" max="6143" width="9.140625" style="48"/>
    <col min="6144" max="6144" width="14.28515625" style="48" customWidth="1"/>
    <col min="6145" max="6145" width="9.140625" style="48"/>
    <col min="6146" max="6146" width="15.28515625" style="48" customWidth="1"/>
    <col min="6147" max="6147" width="11.5703125" style="48" customWidth="1"/>
    <col min="6148" max="6148" width="12.85546875" style="48" customWidth="1"/>
    <col min="6149" max="6399" width="9.140625" style="48"/>
    <col min="6400" max="6400" width="14.28515625" style="48" customWidth="1"/>
    <col min="6401" max="6401" width="9.140625" style="48"/>
    <col min="6402" max="6402" width="15.28515625" style="48" customWidth="1"/>
    <col min="6403" max="6403" width="11.5703125" style="48" customWidth="1"/>
    <col min="6404" max="6404" width="12.85546875" style="48" customWidth="1"/>
    <col min="6405" max="6655" width="9.140625" style="48"/>
    <col min="6656" max="6656" width="14.28515625" style="48" customWidth="1"/>
    <col min="6657" max="6657" width="9.140625" style="48"/>
    <col min="6658" max="6658" width="15.28515625" style="48" customWidth="1"/>
    <col min="6659" max="6659" width="11.5703125" style="48" customWidth="1"/>
    <col min="6660" max="6660" width="12.85546875" style="48" customWidth="1"/>
    <col min="6661" max="6911" width="9.140625" style="48"/>
    <col min="6912" max="6912" width="14.28515625" style="48" customWidth="1"/>
    <col min="6913" max="6913" width="9.140625" style="48"/>
    <col min="6914" max="6914" width="15.28515625" style="48" customWidth="1"/>
    <col min="6915" max="6915" width="11.5703125" style="48" customWidth="1"/>
    <col min="6916" max="6916" width="12.85546875" style="48" customWidth="1"/>
    <col min="6917" max="7167" width="9.140625" style="48"/>
    <col min="7168" max="7168" width="14.28515625" style="48" customWidth="1"/>
    <col min="7169" max="7169" width="9.140625" style="48"/>
    <col min="7170" max="7170" width="15.28515625" style="48" customWidth="1"/>
    <col min="7171" max="7171" width="11.5703125" style="48" customWidth="1"/>
    <col min="7172" max="7172" width="12.85546875" style="48" customWidth="1"/>
    <col min="7173" max="7423" width="9.140625" style="48"/>
    <col min="7424" max="7424" width="14.28515625" style="48" customWidth="1"/>
    <col min="7425" max="7425" width="9.140625" style="48"/>
    <col min="7426" max="7426" width="15.28515625" style="48" customWidth="1"/>
    <col min="7427" max="7427" width="11.5703125" style="48" customWidth="1"/>
    <col min="7428" max="7428" width="12.85546875" style="48" customWidth="1"/>
    <col min="7429" max="7679" width="9.140625" style="48"/>
    <col min="7680" max="7680" width="14.28515625" style="48" customWidth="1"/>
    <col min="7681" max="7681" width="9.140625" style="48"/>
    <col min="7682" max="7682" width="15.28515625" style="48" customWidth="1"/>
    <col min="7683" max="7683" width="11.5703125" style="48" customWidth="1"/>
    <col min="7684" max="7684" width="12.85546875" style="48" customWidth="1"/>
    <col min="7685" max="7935" width="9.140625" style="48"/>
    <col min="7936" max="7936" width="14.28515625" style="48" customWidth="1"/>
    <col min="7937" max="7937" width="9.140625" style="48"/>
    <col min="7938" max="7938" width="15.28515625" style="48" customWidth="1"/>
    <col min="7939" max="7939" width="11.5703125" style="48" customWidth="1"/>
    <col min="7940" max="7940" width="12.85546875" style="48" customWidth="1"/>
    <col min="7941" max="8191" width="9.140625" style="48"/>
    <col min="8192" max="8192" width="14.28515625" style="48" customWidth="1"/>
    <col min="8193" max="8193" width="9.140625" style="48"/>
    <col min="8194" max="8194" width="15.28515625" style="48" customWidth="1"/>
    <col min="8195" max="8195" width="11.5703125" style="48" customWidth="1"/>
    <col min="8196" max="8196" width="12.85546875" style="48" customWidth="1"/>
    <col min="8197" max="8447" width="9.140625" style="48"/>
    <col min="8448" max="8448" width="14.28515625" style="48" customWidth="1"/>
    <col min="8449" max="8449" width="9.140625" style="48"/>
    <col min="8450" max="8450" width="15.28515625" style="48" customWidth="1"/>
    <col min="8451" max="8451" width="11.5703125" style="48" customWidth="1"/>
    <col min="8452" max="8452" width="12.85546875" style="48" customWidth="1"/>
    <col min="8453" max="8703" width="9.140625" style="48"/>
    <col min="8704" max="8704" width="14.28515625" style="48" customWidth="1"/>
    <col min="8705" max="8705" width="9.140625" style="48"/>
    <col min="8706" max="8706" width="15.28515625" style="48" customWidth="1"/>
    <col min="8707" max="8707" width="11.5703125" style="48" customWidth="1"/>
    <col min="8708" max="8708" width="12.85546875" style="48" customWidth="1"/>
    <col min="8709" max="8959" width="9.140625" style="48"/>
    <col min="8960" max="8960" width="14.28515625" style="48" customWidth="1"/>
    <col min="8961" max="8961" width="9.140625" style="48"/>
    <col min="8962" max="8962" width="15.28515625" style="48" customWidth="1"/>
    <col min="8963" max="8963" width="11.5703125" style="48" customWidth="1"/>
    <col min="8964" max="8964" width="12.85546875" style="48" customWidth="1"/>
    <col min="8965" max="9215" width="9.140625" style="48"/>
    <col min="9216" max="9216" width="14.28515625" style="48" customWidth="1"/>
    <col min="9217" max="9217" width="9.140625" style="48"/>
    <col min="9218" max="9218" width="15.28515625" style="48" customWidth="1"/>
    <col min="9219" max="9219" width="11.5703125" style="48" customWidth="1"/>
    <col min="9220" max="9220" width="12.85546875" style="48" customWidth="1"/>
    <col min="9221" max="9471" width="9.140625" style="48"/>
    <col min="9472" max="9472" width="14.28515625" style="48" customWidth="1"/>
    <col min="9473" max="9473" width="9.140625" style="48"/>
    <col min="9474" max="9474" width="15.28515625" style="48" customWidth="1"/>
    <col min="9475" max="9475" width="11.5703125" style="48" customWidth="1"/>
    <col min="9476" max="9476" width="12.85546875" style="48" customWidth="1"/>
    <col min="9477" max="9727" width="9.140625" style="48"/>
    <col min="9728" max="9728" width="14.28515625" style="48" customWidth="1"/>
    <col min="9729" max="9729" width="9.140625" style="48"/>
    <col min="9730" max="9730" width="15.28515625" style="48" customWidth="1"/>
    <col min="9731" max="9731" width="11.5703125" style="48" customWidth="1"/>
    <col min="9732" max="9732" width="12.85546875" style="48" customWidth="1"/>
    <col min="9733" max="9983" width="9.140625" style="48"/>
    <col min="9984" max="9984" width="14.28515625" style="48" customWidth="1"/>
    <col min="9985" max="9985" width="9.140625" style="48"/>
    <col min="9986" max="9986" width="15.28515625" style="48" customWidth="1"/>
    <col min="9987" max="9987" width="11.5703125" style="48" customWidth="1"/>
    <col min="9988" max="9988" width="12.85546875" style="48" customWidth="1"/>
    <col min="9989" max="10239" width="9.140625" style="48"/>
    <col min="10240" max="10240" width="14.28515625" style="48" customWidth="1"/>
    <col min="10241" max="10241" width="9.140625" style="48"/>
    <col min="10242" max="10242" width="15.28515625" style="48" customWidth="1"/>
    <col min="10243" max="10243" width="11.5703125" style="48" customWidth="1"/>
    <col min="10244" max="10244" width="12.85546875" style="48" customWidth="1"/>
    <col min="10245" max="10495" width="9.140625" style="48"/>
    <col min="10496" max="10496" width="14.28515625" style="48" customWidth="1"/>
    <col min="10497" max="10497" width="9.140625" style="48"/>
    <col min="10498" max="10498" width="15.28515625" style="48" customWidth="1"/>
    <col min="10499" max="10499" width="11.5703125" style="48" customWidth="1"/>
    <col min="10500" max="10500" width="12.85546875" style="48" customWidth="1"/>
    <col min="10501" max="10751" width="9.140625" style="48"/>
    <col min="10752" max="10752" width="14.28515625" style="48" customWidth="1"/>
    <col min="10753" max="10753" width="9.140625" style="48"/>
    <col min="10754" max="10754" width="15.28515625" style="48" customWidth="1"/>
    <col min="10755" max="10755" width="11.5703125" style="48" customWidth="1"/>
    <col min="10756" max="10756" width="12.85546875" style="48" customWidth="1"/>
    <col min="10757" max="11007" width="9.140625" style="48"/>
    <col min="11008" max="11008" width="14.28515625" style="48" customWidth="1"/>
    <col min="11009" max="11009" width="9.140625" style="48"/>
    <col min="11010" max="11010" width="15.28515625" style="48" customWidth="1"/>
    <col min="11011" max="11011" width="11.5703125" style="48" customWidth="1"/>
    <col min="11012" max="11012" width="12.85546875" style="48" customWidth="1"/>
    <col min="11013" max="11263" width="9.140625" style="48"/>
    <col min="11264" max="11264" width="14.28515625" style="48" customWidth="1"/>
    <col min="11265" max="11265" width="9.140625" style="48"/>
    <col min="11266" max="11266" width="15.28515625" style="48" customWidth="1"/>
    <col min="11267" max="11267" width="11.5703125" style="48" customWidth="1"/>
    <col min="11268" max="11268" width="12.85546875" style="48" customWidth="1"/>
    <col min="11269" max="11519" width="9.140625" style="48"/>
    <col min="11520" max="11520" width="14.28515625" style="48" customWidth="1"/>
    <col min="11521" max="11521" width="9.140625" style="48"/>
    <col min="11522" max="11522" width="15.28515625" style="48" customWidth="1"/>
    <col min="11523" max="11523" width="11.5703125" style="48" customWidth="1"/>
    <col min="11524" max="11524" width="12.85546875" style="48" customWidth="1"/>
    <col min="11525" max="11775" width="9.140625" style="48"/>
    <col min="11776" max="11776" width="14.28515625" style="48" customWidth="1"/>
    <col min="11777" max="11777" width="9.140625" style="48"/>
    <col min="11778" max="11778" width="15.28515625" style="48" customWidth="1"/>
    <col min="11779" max="11779" width="11.5703125" style="48" customWidth="1"/>
    <col min="11780" max="11780" width="12.85546875" style="48" customWidth="1"/>
    <col min="11781" max="12031" width="9.140625" style="48"/>
    <col min="12032" max="12032" width="14.28515625" style="48" customWidth="1"/>
    <col min="12033" max="12033" width="9.140625" style="48"/>
    <col min="12034" max="12034" width="15.28515625" style="48" customWidth="1"/>
    <col min="12035" max="12035" width="11.5703125" style="48" customWidth="1"/>
    <col min="12036" max="12036" width="12.85546875" style="48" customWidth="1"/>
    <col min="12037" max="12287" width="9.140625" style="48"/>
    <col min="12288" max="12288" width="14.28515625" style="48" customWidth="1"/>
    <col min="12289" max="12289" width="9.140625" style="48"/>
    <col min="12290" max="12290" width="15.28515625" style="48" customWidth="1"/>
    <col min="12291" max="12291" width="11.5703125" style="48" customWidth="1"/>
    <col min="12292" max="12292" width="12.85546875" style="48" customWidth="1"/>
    <col min="12293" max="12543" width="9.140625" style="48"/>
    <col min="12544" max="12544" width="14.28515625" style="48" customWidth="1"/>
    <col min="12545" max="12545" width="9.140625" style="48"/>
    <col min="12546" max="12546" width="15.28515625" style="48" customWidth="1"/>
    <col min="12547" max="12547" width="11.5703125" style="48" customWidth="1"/>
    <col min="12548" max="12548" width="12.85546875" style="48" customWidth="1"/>
    <col min="12549" max="12799" width="9.140625" style="48"/>
    <col min="12800" max="12800" width="14.28515625" style="48" customWidth="1"/>
    <col min="12801" max="12801" width="9.140625" style="48"/>
    <col min="12802" max="12802" width="15.28515625" style="48" customWidth="1"/>
    <col min="12803" max="12803" width="11.5703125" style="48" customWidth="1"/>
    <col min="12804" max="12804" width="12.85546875" style="48" customWidth="1"/>
    <col min="12805" max="13055" width="9.140625" style="48"/>
    <col min="13056" max="13056" width="14.28515625" style="48" customWidth="1"/>
    <col min="13057" max="13057" width="9.140625" style="48"/>
    <col min="13058" max="13058" width="15.28515625" style="48" customWidth="1"/>
    <col min="13059" max="13059" width="11.5703125" style="48" customWidth="1"/>
    <col min="13060" max="13060" width="12.85546875" style="48" customWidth="1"/>
    <col min="13061" max="13311" width="9.140625" style="48"/>
    <col min="13312" max="13312" width="14.28515625" style="48" customWidth="1"/>
    <col min="13313" max="13313" width="9.140625" style="48"/>
    <col min="13314" max="13314" width="15.28515625" style="48" customWidth="1"/>
    <col min="13315" max="13315" width="11.5703125" style="48" customWidth="1"/>
    <col min="13316" max="13316" width="12.85546875" style="48" customWidth="1"/>
    <col min="13317" max="13567" width="9.140625" style="48"/>
    <col min="13568" max="13568" width="14.28515625" style="48" customWidth="1"/>
    <col min="13569" max="13569" width="9.140625" style="48"/>
    <col min="13570" max="13570" width="15.28515625" style="48" customWidth="1"/>
    <col min="13571" max="13571" width="11.5703125" style="48" customWidth="1"/>
    <col min="13572" max="13572" width="12.85546875" style="48" customWidth="1"/>
    <col min="13573" max="13823" width="9.140625" style="48"/>
    <col min="13824" max="13824" width="14.28515625" style="48" customWidth="1"/>
    <col min="13825" max="13825" width="9.140625" style="48"/>
    <col min="13826" max="13826" width="15.28515625" style="48" customWidth="1"/>
    <col min="13827" max="13827" width="11.5703125" style="48" customWidth="1"/>
    <col min="13828" max="13828" width="12.85546875" style="48" customWidth="1"/>
    <col min="13829" max="14079" width="9.140625" style="48"/>
    <col min="14080" max="14080" width="14.28515625" style="48" customWidth="1"/>
    <col min="14081" max="14081" width="9.140625" style="48"/>
    <col min="14082" max="14082" width="15.28515625" style="48" customWidth="1"/>
    <col min="14083" max="14083" width="11.5703125" style="48" customWidth="1"/>
    <col min="14084" max="14084" width="12.85546875" style="48" customWidth="1"/>
    <col min="14085" max="14335" width="9.140625" style="48"/>
    <col min="14336" max="14336" width="14.28515625" style="48" customWidth="1"/>
    <col min="14337" max="14337" width="9.140625" style="48"/>
    <col min="14338" max="14338" width="15.28515625" style="48" customWidth="1"/>
    <col min="14339" max="14339" width="11.5703125" style="48" customWidth="1"/>
    <col min="14340" max="14340" width="12.85546875" style="48" customWidth="1"/>
    <col min="14341" max="14591" width="9.140625" style="48"/>
    <col min="14592" max="14592" width="14.28515625" style="48" customWidth="1"/>
    <col min="14593" max="14593" width="9.140625" style="48"/>
    <col min="14594" max="14594" width="15.28515625" style="48" customWidth="1"/>
    <col min="14595" max="14595" width="11.5703125" style="48" customWidth="1"/>
    <col min="14596" max="14596" width="12.85546875" style="48" customWidth="1"/>
    <col min="14597" max="14847" width="9.140625" style="48"/>
    <col min="14848" max="14848" width="14.28515625" style="48" customWidth="1"/>
    <col min="14849" max="14849" width="9.140625" style="48"/>
    <col min="14850" max="14850" width="15.28515625" style="48" customWidth="1"/>
    <col min="14851" max="14851" width="11.5703125" style="48" customWidth="1"/>
    <col min="14852" max="14852" width="12.85546875" style="48" customWidth="1"/>
    <col min="14853" max="15103" width="9.140625" style="48"/>
    <col min="15104" max="15104" width="14.28515625" style="48" customWidth="1"/>
    <col min="15105" max="15105" width="9.140625" style="48"/>
    <col min="15106" max="15106" width="15.28515625" style="48" customWidth="1"/>
    <col min="15107" max="15107" width="11.5703125" style="48" customWidth="1"/>
    <col min="15108" max="15108" width="12.85546875" style="48" customWidth="1"/>
    <col min="15109" max="15359" width="9.140625" style="48"/>
    <col min="15360" max="15360" width="14.28515625" style="48" customWidth="1"/>
    <col min="15361" max="15361" width="9.140625" style="48"/>
    <col min="15362" max="15362" width="15.28515625" style="48" customWidth="1"/>
    <col min="15363" max="15363" width="11.5703125" style="48" customWidth="1"/>
    <col min="15364" max="15364" width="12.85546875" style="48" customWidth="1"/>
    <col min="15365" max="15615" width="9.140625" style="48"/>
    <col min="15616" max="15616" width="14.28515625" style="48" customWidth="1"/>
    <col min="15617" max="15617" width="9.140625" style="48"/>
    <col min="15618" max="15618" width="15.28515625" style="48" customWidth="1"/>
    <col min="15619" max="15619" width="11.5703125" style="48" customWidth="1"/>
    <col min="15620" max="15620" width="12.85546875" style="48" customWidth="1"/>
    <col min="15621" max="15871" width="9.140625" style="48"/>
    <col min="15872" max="15872" width="14.28515625" style="48" customWidth="1"/>
    <col min="15873" max="15873" width="9.140625" style="48"/>
    <col min="15874" max="15874" width="15.28515625" style="48" customWidth="1"/>
    <col min="15875" max="15875" width="11.5703125" style="48" customWidth="1"/>
    <col min="15876" max="15876" width="12.85546875" style="48" customWidth="1"/>
    <col min="15877" max="16127" width="9.140625" style="48"/>
    <col min="16128" max="16128" width="14.28515625" style="48" customWidth="1"/>
    <col min="16129" max="16129" width="9.140625" style="48"/>
    <col min="16130" max="16130" width="15.28515625" style="48" customWidth="1"/>
    <col min="16131" max="16131" width="11.5703125" style="48" customWidth="1"/>
    <col min="16132" max="16132" width="12.85546875" style="48" customWidth="1"/>
    <col min="16133" max="16384" width="9.140625" style="48"/>
  </cols>
  <sheetData>
    <row r="1" spans="1:9" ht="34.5" customHeight="1" thickBot="1" x14ac:dyDescent="0.3">
      <c r="A1" s="158"/>
      <c r="B1" s="158"/>
      <c r="C1" s="158"/>
      <c r="D1" s="158"/>
      <c r="E1" s="158"/>
      <c r="F1" s="158"/>
      <c r="G1" s="158"/>
      <c r="H1" s="158"/>
      <c r="I1" s="158"/>
    </row>
    <row r="2" spans="1:9" ht="40.15" customHeight="1" thickBot="1" x14ac:dyDescent="0.3">
      <c r="A2" s="125" t="s">
        <v>29</v>
      </c>
      <c r="B2" s="125" t="s">
        <v>35</v>
      </c>
      <c r="C2" s="127" t="s">
        <v>125</v>
      </c>
      <c r="D2" s="125" t="s">
        <v>112</v>
      </c>
      <c r="E2" s="124" t="s">
        <v>36</v>
      </c>
      <c r="F2" s="123" t="s">
        <v>221</v>
      </c>
      <c r="G2" s="147" t="s">
        <v>220</v>
      </c>
      <c r="H2" s="125" t="s">
        <v>219</v>
      </c>
      <c r="I2" s="137" t="s">
        <v>222</v>
      </c>
    </row>
    <row r="3" spans="1:9" ht="57.75" customHeight="1" x14ac:dyDescent="0.25">
      <c r="A3" s="165">
        <v>1</v>
      </c>
      <c r="B3" s="131" t="s">
        <v>175</v>
      </c>
      <c r="C3" s="132">
        <v>15008</v>
      </c>
      <c r="D3" s="131" t="s">
        <v>177</v>
      </c>
      <c r="E3" s="133" t="s">
        <v>37</v>
      </c>
      <c r="F3" s="135">
        <v>1</v>
      </c>
      <c r="G3" s="148">
        <f>Motorista!I135</f>
        <v>9099.2999999999993</v>
      </c>
      <c r="H3" s="140">
        <f>G3*F3</f>
        <v>9099.2999999999993</v>
      </c>
      <c r="I3" s="138">
        <f>H3*12</f>
        <v>109191.59999999999</v>
      </c>
    </row>
    <row r="4" spans="1:9" ht="38.25" customHeight="1" x14ac:dyDescent="0.25">
      <c r="A4" s="166"/>
      <c r="B4" s="126" t="s">
        <v>233</v>
      </c>
      <c r="C4" s="128">
        <v>21849</v>
      </c>
      <c r="D4" s="126" t="s">
        <v>70</v>
      </c>
      <c r="E4" s="134" t="s">
        <v>163</v>
      </c>
      <c r="F4" s="136">
        <v>4</v>
      </c>
      <c r="G4" s="149">
        <f>Diárias!E3</f>
        <v>334</v>
      </c>
      <c r="H4" s="141">
        <f>G4*F4</f>
        <v>1336</v>
      </c>
      <c r="I4" s="139">
        <f>H4*12</f>
        <v>16032</v>
      </c>
    </row>
    <row r="5" spans="1:9" ht="30" customHeight="1" x14ac:dyDescent="0.25">
      <c r="A5" s="159" t="s">
        <v>237</v>
      </c>
      <c r="B5" s="160"/>
      <c r="C5" s="160"/>
      <c r="D5" s="160"/>
      <c r="E5" s="160"/>
      <c r="F5" s="160"/>
      <c r="G5" s="161"/>
      <c r="H5" s="145">
        <f>SUM(H3:H4)</f>
        <v>10435.299999999999</v>
      </c>
      <c r="I5" s="139">
        <f>SUM(I3:I4)</f>
        <v>125223.59999999999</v>
      </c>
    </row>
    <row r="6" spans="1:9" ht="55.9" customHeight="1" x14ac:dyDescent="0.25">
      <c r="A6" s="167">
        <v>2</v>
      </c>
      <c r="B6" s="126" t="s">
        <v>176</v>
      </c>
      <c r="C6" s="128">
        <v>14311</v>
      </c>
      <c r="D6" s="126" t="s">
        <v>178</v>
      </c>
      <c r="E6" s="134" t="s">
        <v>37</v>
      </c>
      <c r="F6" s="136">
        <v>1</v>
      </c>
      <c r="G6" s="149">
        <f>'Educador físico'!I134</f>
        <v>12561.76</v>
      </c>
      <c r="H6" s="141">
        <f>G6*F6</f>
        <v>12561.76</v>
      </c>
      <c r="I6" s="139">
        <f>H6*12</f>
        <v>150741.12</v>
      </c>
    </row>
    <row r="7" spans="1:9" ht="36" customHeight="1" thickBot="1" x14ac:dyDescent="0.3">
      <c r="A7" s="168"/>
      <c r="B7" s="150" t="s">
        <v>233</v>
      </c>
      <c r="C7" s="151">
        <v>21849</v>
      </c>
      <c r="D7" s="150" t="s">
        <v>70</v>
      </c>
      <c r="E7" s="152" t="s">
        <v>163</v>
      </c>
      <c r="F7" s="153">
        <v>2</v>
      </c>
      <c r="G7" s="154">
        <f>Diárias!E4</f>
        <v>334</v>
      </c>
      <c r="H7" s="142">
        <f>G7*F7</f>
        <v>668</v>
      </c>
      <c r="I7" s="143">
        <f>H7*12</f>
        <v>8016</v>
      </c>
    </row>
    <row r="8" spans="1:9" ht="26.25" customHeight="1" thickBot="1" x14ac:dyDescent="0.3">
      <c r="A8" s="162" t="s">
        <v>237</v>
      </c>
      <c r="B8" s="163"/>
      <c r="C8" s="163"/>
      <c r="D8" s="163"/>
      <c r="E8" s="163"/>
      <c r="F8" s="163"/>
      <c r="G8" s="164"/>
      <c r="H8" s="146">
        <f>SUM(H6:H7)</f>
        <v>13229.76</v>
      </c>
      <c r="I8" s="144">
        <f>H8*12</f>
        <v>158757.12</v>
      </c>
    </row>
    <row r="9" spans="1:9" ht="15.75" thickBot="1" x14ac:dyDescent="0.3">
      <c r="A9" s="155" t="s">
        <v>238</v>
      </c>
      <c r="B9" s="156"/>
      <c r="C9" s="156"/>
      <c r="D9" s="156"/>
      <c r="E9" s="156"/>
      <c r="F9" s="157"/>
      <c r="G9" s="129"/>
      <c r="H9" s="130">
        <f>H5+H8</f>
        <v>23665.059999999998</v>
      </c>
      <c r="I9" s="130">
        <f>I5+I8</f>
        <v>283980.71999999997</v>
      </c>
    </row>
    <row r="10" spans="1:9" x14ac:dyDescent="0.25">
      <c r="A10" s="48"/>
    </row>
    <row r="12" spans="1:9" x14ac:dyDescent="0.25">
      <c r="F12" s="48" t="s">
        <v>171</v>
      </c>
    </row>
    <row r="18" spans="1:1" x14ac:dyDescent="0.25">
      <c r="A18" s="48"/>
    </row>
    <row r="19" spans="1:1" x14ac:dyDescent="0.25">
      <c r="A19" s="48"/>
    </row>
  </sheetData>
  <mergeCells count="6">
    <mergeCell ref="A9:F9"/>
    <mergeCell ref="A1:I1"/>
    <mergeCell ref="A5:G5"/>
    <mergeCell ref="A8:G8"/>
    <mergeCell ref="A3:A4"/>
    <mergeCell ref="A6:A7"/>
  </mergeCells>
  <pageMargins left="0.39370078740157483" right="0.39370078740157483" top="0.78740157480314965" bottom="0.78740157480314965" header="0.31496062992125984" footer="0.31496062992125984"/>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BEA36-9112-4D74-9E2F-F5181EDFA7AD}">
  <sheetPr>
    <tabColor rgb="FFFFFF00"/>
  </sheetPr>
  <dimension ref="A1:L135"/>
  <sheetViews>
    <sheetView view="pageBreakPreview" topLeftCell="A83" zoomScale="115" zoomScaleNormal="100" zoomScaleSheetLayoutView="115" workbookViewId="0">
      <selection activeCell="I99" sqref="I99"/>
    </sheetView>
  </sheetViews>
  <sheetFormatPr defaultRowHeight="15.75" x14ac:dyDescent="0.25"/>
  <cols>
    <col min="1" max="1" width="10.140625" style="2" bestFit="1" customWidth="1"/>
    <col min="2" max="2" width="12.5703125" style="2" bestFit="1" customWidth="1"/>
    <col min="3" max="3" width="10.85546875" style="2" customWidth="1"/>
    <col min="4" max="4" width="14.42578125" style="2" customWidth="1"/>
    <col min="5" max="5" width="12.85546875" style="2" bestFit="1" customWidth="1"/>
    <col min="6" max="6" width="11" style="2" bestFit="1" customWidth="1"/>
    <col min="7" max="7" width="19.85546875" style="2" customWidth="1"/>
    <col min="8" max="8" width="14.7109375" style="2" customWidth="1"/>
    <col min="9" max="9" width="34" style="2" bestFit="1" customWidth="1"/>
    <col min="10" max="10" width="4" style="2" customWidth="1"/>
    <col min="11" max="11" width="14.140625" style="2" customWidth="1"/>
    <col min="12" max="12" width="11.42578125" style="2" customWidth="1"/>
    <col min="13" max="15" width="9.28515625" style="2" bestFit="1" customWidth="1"/>
    <col min="16" max="256" width="9.140625" style="2"/>
    <col min="257" max="257" width="10.140625" style="2" bestFit="1" customWidth="1"/>
    <col min="258" max="259" width="9.140625" style="2"/>
    <col min="260" max="260" width="20.85546875" style="2" customWidth="1"/>
    <col min="261" max="261" width="12.85546875" style="2" bestFit="1" customWidth="1"/>
    <col min="262" max="262" width="9.140625" style="2"/>
    <col min="263" max="263" width="19.85546875" style="2" customWidth="1"/>
    <col min="264" max="264" width="14.7109375" style="2" customWidth="1"/>
    <col min="265" max="265" width="34" style="2" bestFit="1" customWidth="1"/>
    <col min="266" max="266" width="4" style="2" customWidth="1"/>
    <col min="267" max="267" width="14.140625" style="2" customWidth="1"/>
    <col min="268" max="268" width="11.42578125" style="2" customWidth="1"/>
    <col min="269" max="271" width="9.28515625" style="2" bestFit="1" customWidth="1"/>
    <col min="272" max="512" width="9.140625" style="2"/>
    <col min="513" max="513" width="10.140625" style="2" bestFit="1" customWidth="1"/>
    <col min="514" max="515" width="9.140625" style="2"/>
    <col min="516" max="516" width="20.85546875" style="2" customWidth="1"/>
    <col min="517" max="517" width="12.85546875" style="2" bestFit="1" customWidth="1"/>
    <col min="518" max="518" width="9.140625" style="2"/>
    <col min="519" max="519" width="19.85546875" style="2" customWidth="1"/>
    <col min="520" max="520" width="14.7109375" style="2" customWidth="1"/>
    <col min="521" max="521" width="34" style="2" bestFit="1" customWidth="1"/>
    <col min="522" max="522" width="4" style="2" customWidth="1"/>
    <col min="523" max="523" width="14.140625" style="2" customWidth="1"/>
    <col min="524" max="524" width="11.42578125" style="2" customWidth="1"/>
    <col min="525" max="527" width="9.28515625" style="2" bestFit="1" customWidth="1"/>
    <col min="528" max="768" width="9.140625" style="2"/>
    <col min="769" max="769" width="10.140625" style="2" bestFit="1" customWidth="1"/>
    <col min="770" max="771" width="9.140625" style="2"/>
    <col min="772" max="772" width="20.85546875" style="2" customWidth="1"/>
    <col min="773" max="773" width="12.85546875" style="2" bestFit="1" customWidth="1"/>
    <col min="774" max="774" width="9.140625" style="2"/>
    <col min="775" max="775" width="19.85546875" style="2" customWidth="1"/>
    <col min="776" max="776" width="14.7109375" style="2" customWidth="1"/>
    <col min="777" max="777" width="34" style="2" bestFit="1" customWidth="1"/>
    <col min="778" max="778" width="4" style="2" customWidth="1"/>
    <col min="779" max="779" width="14.140625" style="2" customWidth="1"/>
    <col min="780" max="780" width="11.42578125" style="2" customWidth="1"/>
    <col min="781" max="783" width="9.28515625" style="2" bestFit="1" customWidth="1"/>
    <col min="784" max="1024" width="9.140625" style="2"/>
    <col min="1025" max="1025" width="10.140625" style="2" bestFit="1" customWidth="1"/>
    <col min="1026" max="1027" width="9.140625" style="2"/>
    <col min="1028" max="1028" width="20.85546875" style="2" customWidth="1"/>
    <col min="1029" max="1029" width="12.85546875" style="2" bestFit="1" customWidth="1"/>
    <col min="1030" max="1030" width="9.140625" style="2"/>
    <col min="1031" max="1031" width="19.85546875" style="2" customWidth="1"/>
    <col min="1032" max="1032" width="14.7109375" style="2" customWidth="1"/>
    <col min="1033" max="1033" width="34" style="2" bestFit="1" customWidth="1"/>
    <col min="1034" max="1034" width="4" style="2" customWidth="1"/>
    <col min="1035" max="1035" width="14.140625" style="2" customWidth="1"/>
    <col min="1036" max="1036" width="11.42578125" style="2" customWidth="1"/>
    <col min="1037" max="1039" width="9.28515625" style="2" bestFit="1" customWidth="1"/>
    <col min="1040" max="1280" width="9.140625" style="2"/>
    <col min="1281" max="1281" width="10.140625" style="2" bestFit="1" customWidth="1"/>
    <col min="1282" max="1283" width="9.140625" style="2"/>
    <col min="1284" max="1284" width="20.85546875" style="2" customWidth="1"/>
    <col min="1285" max="1285" width="12.85546875" style="2" bestFit="1" customWidth="1"/>
    <col min="1286" max="1286" width="9.140625" style="2"/>
    <col min="1287" max="1287" width="19.85546875" style="2" customWidth="1"/>
    <col min="1288" max="1288" width="14.7109375" style="2" customWidth="1"/>
    <col min="1289" max="1289" width="34" style="2" bestFit="1" customWidth="1"/>
    <col min="1290" max="1290" width="4" style="2" customWidth="1"/>
    <col min="1291" max="1291" width="14.140625" style="2" customWidth="1"/>
    <col min="1292" max="1292" width="11.42578125" style="2" customWidth="1"/>
    <col min="1293" max="1295" width="9.28515625" style="2" bestFit="1" customWidth="1"/>
    <col min="1296" max="1536" width="9.140625" style="2"/>
    <col min="1537" max="1537" width="10.140625" style="2" bestFit="1" customWidth="1"/>
    <col min="1538" max="1539" width="9.140625" style="2"/>
    <col min="1540" max="1540" width="20.85546875" style="2" customWidth="1"/>
    <col min="1541" max="1541" width="12.85546875" style="2" bestFit="1" customWidth="1"/>
    <col min="1542" max="1542" width="9.140625" style="2"/>
    <col min="1543" max="1543" width="19.85546875" style="2" customWidth="1"/>
    <col min="1544" max="1544" width="14.7109375" style="2" customWidth="1"/>
    <col min="1545" max="1545" width="34" style="2" bestFit="1" customWidth="1"/>
    <col min="1546" max="1546" width="4" style="2" customWidth="1"/>
    <col min="1547" max="1547" width="14.140625" style="2" customWidth="1"/>
    <col min="1548" max="1548" width="11.42578125" style="2" customWidth="1"/>
    <col min="1549" max="1551" width="9.28515625" style="2" bestFit="1" customWidth="1"/>
    <col min="1552" max="1792" width="9.140625" style="2"/>
    <col min="1793" max="1793" width="10.140625" style="2" bestFit="1" customWidth="1"/>
    <col min="1794" max="1795" width="9.140625" style="2"/>
    <col min="1796" max="1796" width="20.85546875" style="2" customWidth="1"/>
    <col min="1797" max="1797" width="12.85546875" style="2" bestFit="1" customWidth="1"/>
    <col min="1798" max="1798" width="9.140625" style="2"/>
    <col min="1799" max="1799" width="19.85546875" style="2" customWidth="1"/>
    <col min="1800" max="1800" width="14.7109375" style="2" customWidth="1"/>
    <col min="1801" max="1801" width="34" style="2" bestFit="1" customWidth="1"/>
    <col min="1802" max="1802" width="4" style="2" customWidth="1"/>
    <col min="1803" max="1803" width="14.140625" style="2" customWidth="1"/>
    <col min="1804" max="1804" width="11.42578125" style="2" customWidth="1"/>
    <col min="1805" max="1807" width="9.28515625" style="2" bestFit="1" customWidth="1"/>
    <col min="1808" max="2048" width="9.140625" style="2"/>
    <col min="2049" max="2049" width="10.140625" style="2" bestFit="1" customWidth="1"/>
    <col min="2050" max="2051" width="9.140625" style="2"/>
    <col min="2052" max="2052" width="20.85546875" style="2" customWidth="1"/>
    <col min="2053" max="2053" width="12.85546875" style="2" bestFit="1" customWidth="1"/>
    <col min="2054" max="2054" width="9.140625" style="2"/>
    <col min="2055" max="2055" width="19.85546875" style="2" customWidth="1"/>
    <col min="2056" max="2056" width="14.7109375" style="2" customWidth="1"/>
    <col min="2057" max="2057" width="34" style="2" bestFit="1" customWidth="1"/>
    <col min="2058" max="2058" width="4" style="2" customWidth="1"/>
    <col min="2059" max="2059" width="14.140625" style="2" customWidth="1"/>
    <col min="2060" max="2060" width="11.42578125" style="2" customWidth="1"/>
    <col min="2061" max="2063" width="9.28515625" style="2" bestFit="1" customWidth="1"/>
    <col min="2064" max="2304" width="9.140625" style="2"/>
    <col min="2305" max="2305" width="10.140625" style="2" bestFit="1" customWidth="1"/>
    <col min="2306" max="2307" width="9.140625" style="2"/>
    <col min="2308" max="2308" width="20.85546875" style="2" customWidth="1"/>
    <col min="2309" max="2309" width="12.85546875" style="2" bestFit="1" customWidth="1"/>
    <col min="2310" max="2310" width="9.140625" style="2"/>
    <col min="2311" max="2311" width="19.85546875" style="2" customWidth="1"/>
    <col min="2312" max="2312" width="14.7109375" style="2" customWidth="1"/>
    <col min="2313" max="2313" width="34" style="2" bestFit="1" customWidth="1"/>
    <col min="2314" max="2314" width="4" style="2" customWidth="1"/>
    <col min="2315" max="2315" width="14.140625" style="2" customWidth="1"/>
    <col min="2316" max="2316" width="11.42578125" style="2" customWidth="1"/>
    <col min="2317" max="2319" width="9.28515625" style="2" bestFit="1" customWidth="1"/>
    <col min="2320" max="2560" width="9.140625" style="2"/>
    <col min="2561" max="2561" width="10.140625" style="2" bestFit="1" customWidth="1"/>
    <col min="2562" max="2563" width="9.140625" style="2"/>
    <col min="2564" max="2564" width="20.85546875" style="2" customWidth="1"/>
    <col min="2565" max="2565" width="12.85546875" style="2" bestFit="1" customWidth="1"/>
    <col min="2566" max="2566" width="9.140625" style="2"/>
    <col min="2567" max="2567" width="19.85546875" style="2" customWidth="1"/>
    <col min="2568" max="2568" width="14.7109375" style="2" customWidth="1"/>
    <col min="2569" max="2569" width="34" style="2" bestFit="1" customWidth="1"/>
    <col min="2570" max="2570" width="4" style="2" customWidth="1"/>
    <col min="2571" max="2571" width="14.140625" style="2" customWidth="1"/>
    <col min="2572" max="2572" width="11.42578125" style="2" customWidth="1"/>
    <col min="2573" max="2575" width="9.28515625" style="2" bestFit="1" customWidth="1"/>
    <col min="2576" max="2816" width="9.140625" style="2"/>
    <col min="2817" max="2817" width="10.140625" style="2" bestFit="1" customWidth="1"/>
    <col min="2818" max="2819" width="9.140625" style="2"/>
    <col min="2820" max="2820" width="20.85546875" style="2" customWidth="1"/>
    <col min="2821" max="2821" width="12.85546875" style="2" bestFit="1" customWidth="1"/>
    <col min="2822" max="2822" width="9.140625" style="2"/>
    <col min="2823" max="2823" width="19.85546875" style="2" customWidth="1"/>
    <col min="2824" max="2824" width="14.7109375" style="2" customWidth="1"/>
    <col min="2825" max="2825" width="34" style="2" bestFit="1" customWidth="1"/>
    <col min="2826" max="2826" width="4" style="2" customWidth="1"/>
    <col min="2827" max="2827" width="14.140625" style="2" customWidth="1"/>
    <col min="2828" max="2828" width="11.42578125" style="2" customWidth="1"/>
    <col min="2829" max="2831" width="9.28515625" style="2" bestFit="1" customWidth="1"/>
    <col min="2832" max="3072" width="9.140625" style="2"/>
    <col min="3073" max="3073" width="10.140625" style="2" bestFit="1" customWidth="1"/>
    <col min="3074" max="3075" width="9.140625" style="2"/>
    <col min="3076" max="3076" width="20.85546875" style="2" customWidth="1"/>
    <col min="3077" max="3077" width="12.85546875" style="2" bestFit="1" customWidth="1"/>
    <col min="3078" max="3078" width="9.140625" style="2"/>
    <col min="3079" max="3079" width="19.85546875" style="2" customWidth="1"/>
    <col min="3080" max="3080" width="14.7109375" style="2" customWidth="1"/>
    <col min="3081" max="3081" width="34" style="2" bestFit="1" customWidth="1"/>
    <col min="3082" max="3082" width="4" style="2" customWidth="1"/>
    <col min="3083" max="3083" width="14.140625" style="2" customWidth="1"/>
    <col min="3084" max="3084" width="11.42578125" style="2" customWidth="1"/>
    <col min="3085" max="3087" width="9.28515625" style="2" bestFit="1" customWidth="1"/>
    <col min="3088" max="3328" width="9.140625" style="2"/>
    <col min="3329" max="3329" width="10.140625" style="2" bestFit="1" customWidth="1"/>
    <col min="3330" max="3331" width="9.140625" style="2"/>
    <col min="3332" max="3332" width="20.85546875" style="2" customWidth="1"/>
    <col min="3333" max="3333" width="12.85546875" style="2" bestFit="1" customWidth="1"/>
    <col min="3334" max="3334" width="9.140625" style="2"/>
    <col min="3335" max="3335" width="19.85546875" style="2" customWidth="1"/>
    <col min="3336" max="3336" width="14.7109375" style="2" customWidth="1"/>
    <col min="3337" max="3337" width="34" style="2" bestFit="1" customWidth="1"/>
    <col min="3338" max="3338" width="4" style="2" customWidth="1"/>
    <col min="3339" max="3339" width="14.140625" style="2" customWidth="1"/>
    <col min="3340" max="3340" width="11.42578125" style="2" customWidth="1"/>
    <col min="3341" max="3343" width="9.28515625" style="2" bestFit="1" customWidth="1"/>
    <col min="3344" max="3584" width="9.140625" style="2"/>
    <col min="3585" max="3585" width="10.140625" style="2" bestFit="1" customWidth="1"/>
    <col min="3586" max="3587" width="9.140625" style="2"/>
    <col min="3588" max="3588" width="20.85546875" style="2" customWidth="1"/>
    <col min="3589" max="3589" width="12.85546875" style="2" bestFit="1" customWidth="1"/>
    <col min="3590" max="3590" width="9.140625" style="2"/>
    <col min="3591" max="3591" width="19.85546875" style="2" customWidth="1"/>
    <col min="3592" max="3592" width="14.7109375" style="2" customWidth="1"/>
    <col min="3593" max="3593" width="34" style="2" bestFit="1" customWidth="1"/>
    <col min="3594" max="3594" width="4" style="2" customWidth="1"/>
    <col min="3595" max="3595" width="14.140625" style="2" customWidth="1"/>
    <col min="3596" max="3596" width="11.42578125" style="2" customWidth="1"/>
    <col min="3597" max="3599" width="9.28515625" style="2" bestFit="1" customWidth="1"/>
    <col min="3600" max="3840" width="9.140625" style="2"/>
    <col min="3841" max="3841" width="10.140625" style="2" bestFit="1" customWidth="1"/>
    <col min="3842" max="3843" width="9.140625" style="2"/>
    <col min="3844" max="3844" width="20.85546875" style="2" customWidth="1"/>
    <col min="3845" max="3845" width="12.85546875" style="2" bestFit="1" customWidth="1"/>
    <col min="3846" max="3846" width="9.140625" style="2"/>
    <col min="3847" max="3847" width="19.85546875" style="2" customWidth="1"/>
    <col min="3848" max="3848" width="14.7109375" style="2" customWidth="1"/>
    <col min="3849" max="3849" width="34" style="2" bestFit="1" customWidth="1"/>
    <col min="3850" max="3850" width="4" style="2" customWidth="1"/>
    <col min="3851" max="3851" width="14.140625" style="2" customWidth="1"/>
    <col min="3852" max="3852" width="11.42578125" style="2" customWidth="1"/>
    <col min="3853" max="3855" width="9.28515625" style="2" bestFit="1" customWidth="1"/>
    <col min="3856" max="4096" width="9.140625" style="2"/>
    <col min="4097" max="4097" width="10.140625" style="2" bestFit="1" customWidth="1"/>
    <col min="4098" max="4099" width="9.140625" style="2"/>
    <col min="4100" max="4100" width="20.85546875" style="2" customWidth="1"/>
    <col min="4101" max="4101" width="12.85546875" style="2" bestFit="1" customWidth="1"/>
    <col min="4102" max="4102" width="9.140625" style="2"/>
    <col min="4103" max="4103" width="19.85546875" style="2" customWidth="1"/>
    <col min="4104" max="4104" width="14.7109375" style="2" customWidth="1"/>
    <col min="4105" max="4105" width="34" style="2" bestFit="1" customWidth="1"/>
    <col min="4106" max="4106" width="4" style="2" customWidth="1"/>
    <col min="4107" max="4107" width="14.140625" style="2" customWidth="1"/>
    <col min="4108" max="4108" width="11.42578125" style="2" customWidth="1"/>
    <col min="4109" max="4111" width="9.28515625" style="2" bestFit="1" customWidth="1"/>
    <col min="4112" max="4352" width="9.140625" style="2"/>
    <col min="4353" max="4353" width="10.140625" style="2" bestFit="1" customWidth="1"/>
    <col min="4354" max="4355" width="9.140625" style="2"/>
    <col min="4356" max="4356" width="20.85546875" style="2" customWidth="1"/>
    <col min="4357" max="4357" width="12.85546875" style="2" bestFit="1" customWidth="1"/>
    <col min="4358" max="4358" width="9.140625" style="2"/>
    <col min="4359" max="4359" width="19.85546875" style="2" customWidth="1"/>
    <col min="4360" max="4360" width="14.7109375" style="2" customWidth="1"/>
    <col min="4361" max="4361" width="34" style="2" bestFit="1" customWidth="1"/>
    <col min="4362" max="4362" width="4" style="2" customWidth="1"/>
    <col min="4363" max="4363" width="14.140625" style="2" customWidth="1"/>
    <col min="4364" max="4364" width="11.42578125" style="2" customWidth="1"/>
    <col min="4365" max="4367" width="9.28515625" style="2" bestFit="1" customWidth="1"/>
    <col min="4368" max="4608" width="9.140625" style="2"/>
    <col min="4609" max="4609" width="10.140625" style="2" bestFit="1" customWidth="1"/>
    <col min="4610" max="4611" width="9.140625" style="2"/>
    <col min="4612" max="4612" width="20.85546875" style="2" customWidth="1"/>
    <col min="4613" max="4613" width="12.85546875" style="2" bestFit="1" customWidth="1"/>
    <col min="4614" max="4614" width="9.140625" style="2"/>
    <col min="4615" max="4615" width="19.85546875" style="2" customWidth="1"/>
    <col min="4616" max="4616" width="14.7109375" style="2" customWidth="1"/>
    <col min="4617" max="4617" width="34" style="2" bestFit="1" customWidth="1"/>
    <col min="4618" max="4618" width="4" style="2" customWidth="1"/>
    <col min="4619" max="4619" width="14.140625" style="2" customWidth="1"/>
    <col min="4620" max="4620" width="11.42578125" style="2" customWidth="1"/>
    <col min="4621" max="4623" width="9.28515625" style="2" bestFit="1" customWidth="1"/>
    <col min="4624" max="4864" width="9.140625" style="2"/>
    <col min="4865" max="4865" width="10.140625" style="2" bestFit="1" customWidth="1"/>
    <col min="4866" max="4867" width="9.140625" style="2"/>
    <col min="4868" max="4868" width="20.85546875" style="2" customWidth="1"/>
    <col min="4869" max="4869" width="12.85546875" style="2" bestFit="1" customWidth="1"/>
    <col min="4870" max="4870" width="9.140625" style="2"/>
    <col min="4871" max="4871" width="19.85546875" style="2" customWidth="1"/>
    <col min="4872" max="4872" width="14.7109375" style="2" customWidth="1"/>
    <col min="4873" max="4873" width="34" style="2" bestFit="1" customWidth="1"/>
    <col min="4874" max="4874" width="4" style="2" customWidth="1"/>
    <col min="4875" max="4875" width="14.140625" style="2" customWidth="1"/>
    <col min="4876" max="4876" width="11.42578125" style="2" customWidth="1"/>
    <col min="4877" max="4879" width="9.28515625" style="2" bestFit="1" customWidth="1"/>
    <col min="4880" max="5120" width="9.140625" style="2"/>
    <col min="5121" max="5121" width="10.140625" style="2" bestFit="1" customWidth="1"/>
    <col min="5122" max="5123" width="9.140625" style="2"/>
    <col min="5124" max="5124" width="20.85546875" style="2" customWidth="1"/>
    <col min="5125" max="5125" width="12.85546875" style="2" bestFit="1" customWidth="1"/>
    <col min="5126" max="5126" width="9.140625" style="2"/>
    <col min="5127" max="5127" width="19.85546875" style="2" customWidth="1"/>
    <col min="5128" max="5128" width="14.7109375" style="2" customWidth="1"/>
    <col min="5129" max="5129" width="34" style="2" bestFit="1" customWidth="1"/>
    <col min="5130" max="5130" width="4" style="2" customWidth="1"/>
    <col min="5131" max="5131" width="14.140625" style="2" customWidth="1"/>
    <col min="5132" max="5132" width="11.42578125" style="2" customWidth="1"/>
    <col min="5133" max="5135" width="9.28515625" style="2" bestFit="1" customWidth="1"/>
    <col min="5136" max="5376" width="9.140625" style="2"/>
    <col min="5377" max="5377" width="10.140625" style="2" bestFit="1" customWidth="1"/>
    <col min="5378" max="5379" width="9.140625" style="2"/>
    <col min="5380" max="5380" width="20.85546875" style="2" customWidth="1"/>
    <col min="5381" max="5381" width="12.85546875" style="2" bestFit="1" customWidth="1"/>
    <col min="5382" max="5382" width="9.140625" style="2"/>
    <col min="5383" max="5383" width="19.85546875" style="2" customWidth="1"/>
    <col min="5384" max="5384" width="14.7109375" style="2" customWidth="1"/>
    <col min="5385" max="5385" width="34" style="2" bestFit="1" customWidth="1"/>
    <col min="5386" max="5386" width="4" style="2" customWidth="1"/>
    <col min="5387" max="5387" width="14.140625" style="2" customWidth="1"/>
    <col min="5388" max="5388" width="11.42578125" style="2" customWidth="1"/>
    <col min="5389" max="5391" width="9.28515625" style="2" bestFit="1" customWidth="1"/>
    <col min="5392" max="5632" width="9.140625" style="2"/>
    <col min="5633" max="5633" width="10.140625" style="2" bestFit="1" customWidth="1"/>
    <col min="5634" max="5635" width="9.140625" style="2"/>
    <col min="5636" max="5636" width="20.85546875" style="2" customWidth="1"/>
    <col min="5637" max="5637" width="12.85546875" style="2" bestFit="1" customWidth="1"/>
    <col min="5638" max="5638" width="9.140625" style="2"/>
    <col min="5639" max="5639" width="19.85546875" style="2" customWidth="1"/>
    <col min="5640" max="5640" width="14.7109375" style="2" customWidth="1"/>
    <col min="5641" max="5641" width="34" style="2" bestFit="1" customWidth="1"/>
    <col min="5642" max="5642" width="4" style="2" customWidth="1"/>
    <col min="5643" max="5643" width="14.140625" style="2" customWidth="1"/>
    <col min="5644" max="5644" width="11.42578125" style="2" customWidth="1"/>
    <col min="5645" max="5647" width="9.28515625" style="2" bestFit="1" customWidth="1"/>
    <col min="5648" max="5888" width="9.140625" style="2"/>
    <col min="5889" max="5889" width="10.140625" style="2" bestFit="1" customWidth="1"/>
    <col min="5890" max="5891" width="9.140625" style="2"/>
    <col min="5892" max="5892" width="20.85546875" style="2" customWidth="1"/>
    <col min="5893" max="5893" width="12.85546875" style="2" bestFit="1" customWidth="1"/>
    <col min="5894" max="5894" width="9.140625" style="2"/>
    <col min="5895" max="5895" width="19.85546875" style="2" customWidth="1"/>
    <col min="5896" max="5896" width="14.7109375" style="2" customWidth="1"/>
    <col min="5897" max="5897" width="34" style="2" bestFit="1" customWidth="1"/>
    <col min="5898" max="5898" width="4" style="2" customWidth="1"/>
    <col min="5899" max="5899" width="14.140625" style="2" customWidth="1"/>
    <col min="5900" max="5900" width="11.42578125" style="2" customWidth="1"/>
    <col min="5901" max="5903" width="9.28515625" style="2" bestFit="1" customWidth="1"/>
    <col min="5904" max="6144" width="9.140625" style="2"/>
    <col min="6145" max="6145" width="10.140625" style="2" bestFit="1" customWidth="1"/>
    <col min="6146" max="6147" width="9.140625" style="2"/>
    <col min="6148" max="6148" width="20.85546875" style="2" customWidth="1"/>
    <col min="6149" max="6149" width="12.85546875" style="2" bestFit="1" customWidth="1"/>
    <col min="6150" max="6150" width="9.140625" style="2"/>
    <col min="6151" max="6151" width="19.85546875" style="2" customWidth="1"/>
    <col min="6152" max="6152" width="14.7109375" style="2" customWidth="1"/>
    <col min="6153" max="6153" width="34" style="2" bestFit="1" customWidth="1"/>
    <col min="6154" max="6154" width="4" style="2" customWidth="1"/>
    <col min="6155" max="6155" width="14.140625" style="2" customWidth="1"/>
    <col min="6156" max="6156" width="11.42578125" style="2" customWidth="1"/>
    <col min="6157" max="6159" width="9.28515625" style="2" bestFit="1" customWidth="1"/>
    <col min="6160" max="6400" width="9.140625" style="2"/>
    <col min="6401" max="6401" width="10.140625" style="2" bestFit="1" customWidth="1"/>
    <col min="6402" max="6403" width="9.140625" style="2"/>
    <col min="6404" max="6404" width="20.85546875" style="2" customWidth="1"/>
    <col min="6405" max="6405" width="12.85546875" style="2" bestFit="1" customWidth="1"/>
    <col min="6406" max="6406" width="9.140625" style="2"/>
    <col min="6407" max="6407" width="19.85546875" style="2" customWidth="1"/>
    <col min="6408" max="6408" width="14.7109375" style="2" customWidth="1"/>
    <col min="6409" max="6409" width="34" style="2" bestFit="1" customWidth="1"/>
    <col min="6410" max="6410" width="4" style="2" customWidth="1"/>
    <col min="6411" max="6411" width="14.140625" style="2" customWidth="1"/>
    <col min="6412" max="6412" width="11.42578125" style="2" customWidth="1"/>
    <col min="6413" max="6415" width="9.28515625" style="2" bestFit="1" customWidth="1"/>
    <col min="6416" max="6656" width="9.140625" style="2"/>
    <col min="6657" max="6657" width="10.140625" style="2" bestFit="1" customWidth="1"/>
    <col min="6658" max="6659" width="9.140625" style="2"/>
    <col min="6660" max="6660" width="20.85546875" style="2" customWidth="1"/>
    <col min="6661" max="6661" width="12.85546875" style="2" bestFit="1" customWidth="1"/>
    <col min="6662" max="6662" width="9.140625" style="2"/>
    <col min="6663" max="6663" width="19.85546875" style="2" customWidth="1"/>
    <col min="6664" max="6664" width="14.7109375" style="2" customWidth="1"/>
    <col min="6665" max="6665" width="34" style="2" bestFit="1" customWidth="1"/>
    <col min="6666" max="6666" width="4" style="2" customWidth="1"/>
    <col min="6667" max="6667" width="14.140625" style="2" customWidth="1"/>
    <col min="6668" max="6668" width="11.42578125" style="2" customWidth="1"/>
    <col min="6669" max="6671" width="9.28515625" style="2" bestFit="1" customWidth="1"/>
    <col min="6672" max="6912" width="9.140625" style="2"/>
    <col min="6913" max="6913" width="10.140625" style="2" bestFit="1" customWidth="1"/>
    <col min="6914" max="6915" width="9.140625" style="2"/>
    <col min="6916" max="6916" width="20.85546875" style="2" customWidth="1"/>
    <col min="6917" max="6917" width="12.85546875" style="2" bestFit="1" customWidth="1"/>
    <col min="6918" max="6918" width="9.140625" style="2"/>
    <col min="6919" max="6919" width="19.85546875" style="2" customWidth="1"/>
    <col min="6920" max="6920" width="14.7109375" style="2" customWidth="1"/>
    <col min="6921" max="6921" width="34" style="2" bestFit="1" customWidth="1"/>
    <col min="6922" max="6922" width="4" style="2" customWidth="1"/>
    <col min="6923" max="6923" width="14.140625" style="2" customWidth="1"/>
    <col min="6924" max="6924" width="11.42578125" style="2" customWidth="1"/>
    <col min="6925" max="6927" width="9.28515625" style="2" bestFit="1" customWidth="1"/>
    <col min="6928" max="7168" width="9.140625" style="2"/>
    <col min="7169" max="7169" width="10.140625" style="2" bestFit="1" customWidth="1"/>
    <col min="7170" max="7171" width="9.140625" style="2"/>
    <col min="7172" max="7172" width="20.85546875" style="2" customWidth="1"/>
    <col min="7173" max="7173" width="12.85546875" style="2" bestFit="1" customWidth="1"/>
    <col min="7174" max="7174" width="9.140625" style="2"/>
    <col min="7175" max="7175" width="19.85546875" style="2" customWidth="1"/>
    <col min="7176" max="7176" width="14.7109375" style="2" customWidth="1"/>
    <col min="7177" max="7177" width="34" style="2" bestFit="1" customWidth="1"/>
    <col min="7178" max="7178" width="4" style="2" customWidth="1"/>
    <col min="7179" max="7179" width="14.140625" style="2" customWidth="1"/>
    <col min="7180" max="7180" width="11.42578125" style="2" customWidth="1"/>
    <col min="7181" max="7183" width="9.28515625" style="2" bestFit="1" customWidth="1"/>
    <col min="7184" max="7424" width="9.140625" style="2"/>
    <col min="7425" max="7425" width="10.140625" style="2" bestFit="1" customWidth="1"/>
    <col min="7426" max="7427" width="9.140625" style="2"/>
    <col min="7428" max="7428" width="20.85546875" style="2" customWidth="1"/>
    <col min="7429" max="7429" width="12.85546875" style="2" bestFit="1" customWidth="1"/>
    <col min="7430" max="7430" width="9.140625" style="2"/>
    <col min="7431" max="7431" width="19.85546875" style="2" customWidth="1"/>
    <col min="7432" max="7432" width="14.7109375" style="2" customWidth="1"/>
    <col min="7433" max="7433" width="34" style="2" bestFit="1" customWidth="1"/>
    <col min="7434" max="7434" width="4" style="2" customWidth="1"/>
    <col min="7435" max="7435" width="14.140625" style="2" customWidth="1"/>
    <col min="7436" max="7436" width="11.42578125" style="2" customWidth="1"/>
    <col min="7437" max="7439" width="9.28515625" style="2" bestFit="1" customWidth="1"/>
    <col min="7440" max="7680" width="9.140625" style="2"/>
    <col min="7681" max="7681" width="10.140625" style="2" bestFit="1" customWidth="1"/>
    <col min="7682" max="7683" width="9.140625" style="2"/>
    <col min="7684" max="7684" width="20.85546875" style="2" customWidth="1"/>
    <col min="7685" max="7685" width="12.85546875" style="2" bestFit="1" customWidth="1"/>
    <col min="7686" max="7686" width="9.140625" style="2"/>
    <col min="7687" max="7687" width="19.85546875" style="2" customWidth="1"/>
    <col min="7688" max="7688" width="14.7109375" style="2" customWidth="1"/>
    <col min="7689" max="7689" width="34" style="2" bestFit="1" customWidth="1"/>
    <col min="7690" max="7690" width="4" style="2" customWidth="1"/>
    <col min="7691" max="7691" width="14.140625" style="2" customWidth="1"/>
    <col min="7692" max="7692" width="11.42578125" style="2" customWidth="1"/>
    <col min="7693" max="7695" width="9.28515625" style="2" bestFit="1" customWidth="1"/>
    <col min="7696" max="7936" width="9.140625" style="2"/>
    <col min="7937" max="7937" width="10.140625" style="2" bestFit="1" customWidth="1"/>
    <col min="7938" max="7939" width="9.140625" style="2"/>
    <col min="7940" max="7940" width="20.85546875" style="2" customWidth="1"/>
    <col min="7941" max="7941" width="12.85546875" style="2" bestFit="1" customWidth="1"/>
    <col min="7942" max="7942" width="9.140625" style="2"/>
    <col min="7943" max="7943" width="19.85546875" style="2" customWidth="1"/>
    <col min="7944" max="7944" width="14.7109375" style="2" customWidth="1"/>
    <col min="7945" max="7945" width="34" style="2" bestFit="1" customWidth="1"/>
    <col min="7946" max="7946" width="4" style="2" customWidth="1"/>
    <col min="7947" max="7947" width="14.140625" style="2" customWidth="1"/>
    <col min="7948" max="7948" width="11.42578125" style="2" customWidth="1"/>
    <col min="7949" max="7951" width="9.28515625" style="2" bestFit="1" customWidth="1"/>
    <col min="7952" max="8192" width="9.140625" style="2"/>
    <col min="8193" max="8193" width="10.140625" style="2" bestFit="1" customWidth="1"/>
    <col min="8194" max="8195" width="9.140625" style="2"/>
    <col min="8196" max="8196" width="20.85546875" style="2" customWidth="1"/>
    <col min="8197" max="8197" width="12.85546875" style="2" bestFit="1" customWidth="1"/>
    <col min="8198" max="8198" width="9.140625" style="2"/>
    <col min="8199" max="8199" width="19.85546875" style="2" customWidth="1"/>
    <col min="8200" max="8200" width="14.7109375" style="2" customWidth="1"/>
    <col min="8201" max="8201" width="34" style="2" bestFit="1" customWidth="1"/>
    <col min="8202" max="8202" width="4" style="2" customWidth="1"/>
    <col min="8203" max="8203" width="14.140625" style="2" customWidth="1"/>
    <col min="8204" max="8204" width="11.42578125" style="2" customWidth="1"/>
    <col min="8205" max="8207" width="9.28515625" style="2" bestFit="1" customWidth="1"/>
    <col min="8208" max="8448" width="9.140625" style="2"/>
    <col min="8449" max="8449" width="10.140625" style="2" bestFit="1" customWidth="1"/>
    <col min="8450" max="8451" width="9.140625" style="2"/>
    <col min="8452" max="8452" width="20.85546875" style="2" customWidth="1"/>
    <col min="8453" max="8453" width="12.85546875" style="2" bestFit="1" customWidth="1"/>
    <col min="8454" max="8454" width="9.140625" style="2"/>
    <col min="8455" max="8455" width="19.85546875" style="2" customWidth="1"/>
    <col min="8456" max="8456" width="14.7109375" style="2" customWidth="1"/>
    <col min="8457" max="8457" width="34" style="2" bestFit="1" customWidth="1"/>
    <col min="8458" max="8458" width="4" style="2" customWidth="1"/>
    <col min="8459" max="8459" width="14.140625" style="2" customWidth="1"/>
    <col min="8460" max="8460" width="11.42578125" style="2" customWidth="1"/>
    <col min="8461" max="8463" width="9.28515625" style="2" bestFit="1" customWidth="1"/>
    <col min="8464" max="8704" width="9.140625" style="2"/>
    <col min="8705" max="8705" width="10.140625" style="2" bestFit="1" customWidth="1"/>
    <col min="8706" max="8707" width="9.140625" style="2"/>
    <col min="8708" max="8708" width="20.85546875" style="2" customWidth="1"/>
    <col min="8709" max="8709" width="12.85546875" style="2" bestFit="1" customWidth="1"/>
    <col min="8710" max="8710" width="9.140625" style="2"/>
    <col min="8711" max="8711" width="19.85546875" style="2" customWidth="1"/>
    <col min="8712" max="8712" width="14.7109375" style="2" customWidth="1"/>
    <col min="8713" max="8713" width="34" style="2" bestFit="1" customWidth="1"/>
    <col min="8714" max="8714" width="4" style="2" customWidth="1"/>
    <col min="8715" max="8715" width="14.140625" style="2" customWidth="1"/>
    <col min="8716" max="8716" width="11.42578125" style="2" customWidth="1"/>
    <col min="8717" max="8719" width="9.28515625" style="2" bestFit="1" customWidth="1"/>
    <col min="8720" max="8960" width="9.140625" style="2"/>
    <col min="8961" max="8961" width="10.140625" style="2" bestFit="1" customWidth="1"/>
    <col min="8962" max="8963" width="9.140625" style="2"/>
    <col min="8964" max="8964" width="20.85546875" style="2" customWidth="1"/>
    <col min="8965" max="8965" width="12.85546875" style="2" bestFit="1" customWidth="1"/>
    <col min="8966" max="8966" width="9.140625" style="2"/>
    <col min="8967" max="8967" width="19.85546875" style="2" customWidth="1"/>
    <col min="8968" max="8968" width="14.7109375" style="2" customWidth="1"/>
    <col min="8969" max="8969" width="34" style="2" bestFit="1" customWidth="1"/>
    <col min="8970" max="8970" width="4" style="2" customWidth="1"/>
    <col min="8971" max="8971" width="14.140625" style="2" customWidth="1"/>
    <col min="8972" max="8972" width="11.42578125" style="2" customWidth="1"/>
    <col min="8973" max="8975" width="9.28515625" style="2" bestFit="1" customWidth="1"/>
    <col min="8976" max="9216" width="9.140625" style="2"/>
    <col min="9217" max="9217" width="10.140625" style="2" bestFit="1" customWidth="1"/>
    <col min="9218" max="9219" width="9.140625" style="2"/>
    <col min="9220" max="9220" width="20.85546875" style="2" customWidth="1"/>
    <col min="9221" max="9221" width="12.85546875" style="2" bestFit="1" customWidth="1"/>
    <col min="9222" max="9222" width="9.140625" style="2"/>
    <col min="9223" max="9223" width="19.85546875" style="2" customWidth="1"/>
    <col min="9224" max="9224" width="14.7109375" style="2" customWidth="1"/>
    <col min="9225" max="9225" width="34" style="2" bestFit="1" customWidth="1"/>
    <col min="9226" max="9226" width="4" style="2" customWidth="1"/>
    <col min="9227" max="9227" width="14.140625" style="2" customWidth="1"/>
    <col min="9228" max="9228" width="11.42578125" style="2" customWidth="1"/>
    <col min="9229" max="9231" width="9.28515625" style="2" bestFit="1" customWidth="1"/>
    <col min="9232" max="9472" width="9.140625" style="2"/>
    <col min="9473" max="9473" width="10.140625" style="2" bestFit="1" customWidth="1"/>
    <col min="9474" max="9475" width="9.140625" style="2"/>
    <col min="9476" max="9476" width="20.85546875" style="2" customWidth="1"/>
    <col min="9477" max="9477" width="12.85546875" style="2" bestFit="1" customWidth="1"/>
    <col min="9478" max="9478" width="9.140625" style="2"/>
    <col min="9479" max="9479" width="19.85546875" style="2" customWidth="1"/>
    <col min="9480" max="9480" width="14.7109375" style="2" customWidth="1"/>
    <col min="9481" max="9481" width="34" style="2" bestFit="1" customWidth="1"/>
    <col min="9482" max="9482" width="4" style="2" customWidth="1"/>
    <col min="9483" max="9483" width="14.140625" style="2" customWidth="1"/>
    <col min="9484" max="9484" width="11.42578125" style="2" customWidth="1"/>
    <col min="9485" max="9487" width="9.28515625" style="2" bestFit="1" customWidth="1"/>
    <col min="9488" max="9728" width="9.140625" style="2"/>
    <col min="9729" max="9729" width="10.140625" style="2" bestFit="1" customWidth="1"/>
    <col min="9730" max="9731" width="9.140625" style="2"/>
    <col min="9732" max="9732" width="20.85546875" style="2" customWidth="1"/>
    <col min="9733" max="9733" width="12.85546875" style="2" bestFit="1" customWidth="1"/>
    <col min="9734" max="9734" width="9.140625" style="2"/>
    <col min="9735" max="9735" width="19.85546875" style="2" customWidth="1"/>
    <col min="9736" max="9736" width="14.7109375" style="2" customWidth="1"/>
    <col min="9737" max="9737" width="34" style="2" bestFit="1" customWidth="1"/>
    <col min="9738" max="9738" width="4" style="2" customWidth="1"/>
    <col min="9739" max="9739" width="14.140625" style="2" customWidth="1"/>
    <col min="9740" max="9740" width="11.42578125" style="2" customWidth="1"/>
    <col min="9741" max="9743" width="9.28515625" style="2" bestFit="1" customWidth="1"/>
    <col min="9744" max="9984" width="9.140625" style="2"/>
    <col min="9985" max="9985" width="10.140625" style="2" bestFit="1" customWidth="1"/>
    <col min="9986" max="9987" width="9.140625" style="2"/>
    <col min="9988" max="9988" width="20.85546875" style="2" customWidth="1"/>
    <col min="9989" max="9989" width="12.85546875" style="2" bestFit="1" customWidth="1"/>
    <col min="9990" max="9990" width="9.140625" style="2"/>
    <col min="9991" max="9991" width="19.85546875" style="2" customWidth="1"/>
    <col min="9992" max="9992" width="14.7109375" style="2" customWidth="1"/>
    <col min="9993" max="9993" width="34" style="2" bestFit="1" customWidth="1"/>
    <col min="9994" max="9994" width="4" style="2" customWidth="1"/>
    <col min="9995" max="9995" width="14.140625" style="2" customWidth="1"/>
    <col min="9996" max="9996" width="11.42578125" style="2" customWidth="1"/>
    <col min="9997" max="9999" width="9.28515625" style="2" bestFit="1" customWidth="1"/>
    <col min="10000" max="10240" width="9.140625" style="2"/>
    <col min="10241" max="10241" width="10.140625" style="2" bestFit="1" customWidth="1"/>
    <col min="10242" max="10243" width="9.140625" style="2"/>
    <col min="10244" max="10244" width="20.85546875" style="2" customWidth="1"/>
    <col min="10245" max="10245" width="12.85546875" style="2" bestFit="1" customWidth="1"/>
    <col min="10246" max="10246" width="9.140625" style="2"/>
    <col min="10247" max="10247" width="19.85546875" style="2" customWidth="1"/>
    <col min="10248" max="10248" width="14.7109375" style="2" customWidth="1"/>
    <col min="10249" max="10249" width="34" style="2" bestFit="1" customWidth="1"/>
    <col min="10250" max="10250" width="4" style="2" customWidth="1"/>
    <col min="10251" max="10251" width="14.140625" style="2" customWidth="1"/>
    <col min="10252" max="10252" width="11.42578125" style="2" customWidth="1"/>
    <col min="10253" max="10255" width="9.28515625" style="2" bestFit="1" customWidth="1"/>
    <col min="10256" max="10496" width="9.140625" style="2"/>
    <col min="10497" max="10497" width="10.140625" style="2" bestFit="1" customWidth="1"/>
    <col min="10498" max="10499" width="9.140625" style="2"/>
    <col min="10500" max="10500" width="20.85546875" style="2" customWidth="1"/>
    <col min="10501" max="10501" width="12.85546875" style="2" bestFit="1" customWidth="1"/>
    <col min="10502" max="10502" width="9.140625" style="2"/>
    <col min="10503" max="10503" width="19.85546875" style="2" customWidth="1"/>
    <col min="10504" max="10504" width="14.7109375" style="2" customWidth="1"/>
    <col min="10505" max="10505" width="34" style="2" bestFit="1" customWidth="1"/>
    <col min="10506" max="10506" width="4" style="2" customWidth="1"/>
    <col min="10507" max="10507" width="14.140625" style="2" customWidth="1"/>
    <col min="10508" max="10508" width="11.42578125" style="2" customWidth="1"/>
    <col min="10509" max="10511" width="9.28515625" style="2" bestFit="1" customWidth="1"/>
    <col min="10512" max="10752" width="9.140625" style="2"/>
    <col min="10753" max="10753" width="10.140625" style="2" bestFit="1" customWidth="1"/>
    <col min="10754" max="10755" width="9.140625" style="2"/>
    <col min="10756" max="10756" width="20.85546875" style="2" customWidth="1"/>
    <col min="10757" max="10757" width="12.85546875" style="2" bestFit="1" customWidth="1"/>
    <col min="10758" max="10758" width="9.140625" style="2"/>
    <col min="10759" max="10759" width="19.85546875" style="2" customWidth="1"/>
    <col min="10760" max="10760" width="14.7109375" style="2" customWidth="1"/>
    <col min="10761" max="10761" width="34" style="2" bestFit="1" customWidth="1"/>
    <col min="10762" max="10762" width="4" style="2" customWidth="1"/>
    <col min="10763" max="10763" width="14.140625" style="2" customWidth="1"/>
    <col min="10764" max="10764" width="11.42578125" style="2" customWidth="1"/>
    <col min="10765" max="10767" width="9.28515625" style="2" bestFit="1" customWidth="1"/>
    <col min="10768" max="11008" width="9.140625" style="2"/>
    <col min="11009" max="11009" width="10.140625" style="2" bestFit="1" customWidth="1"/>
    <col min="11010" max="11011" width="9.140625" style="2"/>
    <col min="11012" max="11012" width="20.85546875" style="2" customWidth="1"/>
    <col min="11013" max="11013" width="12.85546875" style="2" bestFit="1" customWidth="1"/>
    <col min="11014" max="11014" width="9.140625" style="2"/>
    <col min="11015" max="11015" width="19.85546875" style="2" customWidth="1"/>
    <col min="11016" max="11016" width="14.7109375" style="2" customWidth="1"/>
    <col min="11017" max="11017" width="34" style="2" bestFit="1" customWidth="1"/>
    <col min="11018" max="11018" width="4" style="2" customWidth="1"/>
    <col min="11019" max="11019" width="14.140625" style="2" customWidth="1"/>
    <col min="11020" max="11020" width="11.42578125" style="2" customWidth="1"/>
    <col min="11021" max="11023" width="9.28515625" style="2" bestFit="1" customWidth="1"/>
    <col min="11024" max="11264" width="9.140625" style="2"/>
    <col min="11265" max="11265" width="10.140625" style="2" bestFit="1" customWidth="1"/>
    <col min="11266" max="11267" width="9.140625" style="2"/>
    <col min="11268" max="11268" width="20.85546875" style="2" customWidth="1"/>
    <col min="11269" max="11269" width="12.85546875" style="2" bestFit="1" customWidth="1"/>
    <col min="11270" max="11270" width="9.140625" style="2"/>
    <col min="11271" max="11271" width="19.85546875" style="2" customWidth="1"/>
    <col min="11272" max="11272" width="14.7109375" style="2" customWidth="1"/>
    <col min="11273" max="11273" width="34" style="2" bestFit="1" customWidth="1"/>
    <col min="11274" max="11274" width="4" style="2" customWidth="1"/>
    <col min="11275" max="11275" width="14.140625" style="2" customWidth="1"/>
    <col min="11276" max="11276" width="11.42578125" style="2" customWidth="1"/>
    <col min="11277" max="11279" width="9.28515625" style="2" bestFit="1" customWidth="1"/>
    <col min="11280" max="11520" width="9.140625" style="2"/>
    <col min="11521" max="11521" width="10.140625" style="2" bestFit="1" customWidth="1"/>
    <col min="11522" max="11523" width="9.140625" style="2"/>
    <col min="11524" max="11524" width="20.85546875" style="2" customWidth="1"/>
    <col min="11525" max="11525" width="12.85546875" style="2" bestFit="1" customWidth="1"/>
    <col min="11526" max="11526" width="9.140625" style="2"/>
    <col min="11527" max="11527" width="19.85546875" style="2" customWidth="1"/>
    <col min="11528" max="11528" width="14.7109375" style="2" customWidth="1"/>
    <col min="11529" max="11529" width="34" style="2" bestFit="1" customWidth="1"/>
    <col min="11530" max="11530" width="4" style="2" customWidth="1"/>
    <col min="11531" max="11531" width="14.140625" style="2" customWidth="1"/>
    <col min="11532" max="11532" width="11.42578125" style="2" customWidth="1"/>
    <col min="11533" max="11535" width="9.28515625" style="2" bestFit="1" customWidth="1"/>
    <col min="11536" max="11776" width="9.140625" style="2"/>
    <col min="11777" max="11777" width="10.140625" style="2" bestFit="1" customWidth="1"/>
    <col min="11778" max="11779" width="9.140625" style="2"/>
    <col min="11780" max="11780" width="20.85546875" style="2" customWidth="1"/>
    <col min="11781" max="11781" width="12.85546875" style="2" bestFit="1" customWidth="1"/>
    <col min="11782" max="11782" width="9.140625" style="2"/>
    <col min="11783" max="11783" width="19.85546875" style="2" customWidth="1"/>
    <col min="11784" max="11784" width="14.7109375" style="2" customWidth="1"/>
    <col min="11785" max="11785" width="34" style="2" bestFit="1" customWidth="1"/>
    <col min="11786" max="11786" width="4" style="2" customWidth="1"/>
    <col min="11787" max="11787" width="14.140625" style="2" customWidth="1"/>
    <col min="11788" max="11788" width="11.42578125" style="2" customWidth="1"/>
    <col min="11789" max="11791" width="9.28515625" style="2" bestFit="1" customWidth="1"/>
    <col min="11792" max="12032" width="9.140625" style="2"/>
    <col min="12033" max="12033" width="10.140625" style="2" bestFit="1" customWidth="1"/>
    <col min="12034" max="12035" width="9.140625" style="2"/>
    <col min="12036" max="12036" width="20.85546875" style="2" customWidth="1"/>
    <col min="12037" max="12037" width="12.85546875" style="2" bestFit="1" customWidth="1"/>
    <col min="12038" max="12038" width="9.140625" style="2"/>
    <col min="12039" max="12039" width="19.85546875" style="2" customWidth="1"/>
    <col min="12040" max="12040" width="14.7109375" style="2" customWidth="1"/>
    <col min="12041" max="12041" width="34" style="2" bestFit="1" customWidth="1"/>
    <col min="12042" max="12042" width="4" style="2" customWidth="1"/>
    <col min="12043" max="12043" width="14.140625" style="2" customWidth="1"/>
    <col min="12044" max="12044" width="11.42578125" style="2" customWidth="1"/>
    <col min="12045" max="12047" width="9.28515625" style="2" bestFit="1" customWidth="1"/>
    <col min="12048" max="12288" width="9.140625" style="2"/>
    <col min="12289" max="12289" width="10.140625" style="2" bestFit="1" customWidth="1"/>
    <col min="12290" max="12291" width="9.140625" style="2"/>
    <col min="12292" max="12292" width="20.85546875" style="2" customWidth="1"/>
    <col min="12293" max="12293" width="12.85546875" style="2" bestFit="1" customWidth="1"/>
    <col min="12294" max="12294" width="9.140625" style="2"/>
    <col min="12295" max="12295" width="19.85546875" style="2" customWidth="1"/>
    <col min="12296" max="12296" width="14.7109375" style="2" customWidth="1"/>
    <col min="12297" max="12297" width="34" style="2" bestFit="1" customWidth="1"/>
    <col min="12298" max="12298" width="4" style="2" customWidth="1"/>
    <col min="12299" max="12299" width="14.140625" style="2" customWidth="1"/>
    <col min="12300" max="12300" width="11.42578125" style="2" customWidth="1"/>
    <col min="12301" max="12303" width="9.28515625" style="2" bestFit="1" customWidth="1"/>
    <col min="12304" max="12544" width="9.140625" style="2"/>
    <col min="12545" max="12545" width="10.140625" style="2" bestFit="1" customWidth="1"/>
    <col min="12546" max="12547" width="9.140625" style="2"/>
    <col min="12548" max="12548" width="20.85546875" style="2" customWidth="1"/>
    <col min="12549" max="12549" width="12.85546875" style="2" bestFit="1" customWidth="1"/>
    <col min="12550" max="12550" width="9.140625" style="2"/>
    <col min="12551" max="12551" width="19.85546875" style="2" customWidth="1"/>
    <col min="12552" max="12552" width="14.7109375" style="2" customWidth="1"/>
    <col min="12553" max="12553" width="34" style="2" bestFit="1" customWidth="1"/>
    <col min="12554" max="12554" width="4" style="2" customWidth="1"/>
    <col min="12555" max="12555" width="14.140625" style="2" customWidth="1"/>
    <col min="12556" max="12556" width="11.42578125" style="2" customWidth="1"/>
    <col min="12557" max="12559" width="9.28515625" style="2" bestFit="1" customWidth="1"/>
    <col min="12560" max="12800" width="9.140625" style="2"/>
    <col min="12801" max="12801" width="10.140625" style="2" bestFit="1" customWidth="1"/>
    <col min="12802" max="12803" width="9.140625" style="2"/>
    <col min="12804" max="12804" width="20.85546875" style="2" customWidth="1"/>
    <col min="12805" max="12805" width="12.85546875" style="2" bestFit="1" customWidth="1"/>
    <col min="12806" max="12806" width="9.140625" style="2"/>
    <col min="12807" max="12807" width="19.85546875" style="2" customWidth="1"/>
    <col min="12808" max="12808" width="14.7109375" style="2" customWidth="1"/>
    <col min="12809" max="12809" width="34" style="2" bestFit="1" customWidth="1"/>
    <col min="12810" max="12810" width="4" style="2" customWidth="1"/>
    <col min="12811" max="12811" width="14.140625" style="2" customWidth="1"/>
    <col min="12812" max="12812" width="11.42578125" style="2" customWidth="1"/>
    <col min="12813" max="12815" width="9.28515625" style="2" bestFit="1" customWidth="1"/>
    <col min="12816" max="13056" width="9.140625" style="2"/>
    <col min="13057" max="13057" width="10.140625" style="2" bestFit="1" customWidth="1"/>
    <col min="13058" max="13059" width="9.140625" style="2"/>
    <col min="13060" max="13060" width="20.85546875" style="2" customWidth="1"/>
    <col min="13061" max="13061" width="12.85546875" style="2" bestFit="1" customWidth="1"/>
    <col min="13062" max="13062" width="9.140625" style="2"/>
    <col min="13063" max="13063" width="19.85546875" style="2" customWidth="1"/>
    <col min="13064" max="13064" width="14.7109375" style="2" customWidth="1"/>
    <col min="13065" max="13065" width="34" style="2" bestFit="1" customWidth="1"/>
    <col min="13066" max="13066" width="4" style="2" customWidth="1"/>
    <col min="13067" max="13067" width="14.140625" style="2" customWidth="1"/>
    <col min="13068" max="13068" width="11.42578125" style="2" customWidth="1"/>
    <col min="13069" max="13071" width="9.28515625" style="2" bestFit="1" customWidth="1"/>
    <col min="13072" max="13312" width="9.140625" style="2"/>
    <col min="13313" max="13313" width="10.140625" style="2" bestFit="1" customWidth="1"/>
    <col min="13314" max="13315" width="9.140625" style="2"/>
    <col min="13316" max="13316" width="20.85546875" style="2" customWidth="1"/>
    <col min="13317" max="13317" width="12.85546875" style="2" bestFit="1" customWidth="1"/>
    <col min="13318" max="13318" width="9.140625" style="2"/>
    <col min="13319" max="13319" width="19.85546875" style="2" customWidth="1"/>
    <col min="13320" max="13320" width="14.7109375" style="2" customWidth="1"/>
    <col min="13321" max="13321" width="34" style="2" bestFit="1" customWidth="1"/>
    <col min="13322" max="13322" width="4" style="2" customWidth="1"/>
    <col min="13323" max="13323" width="14.140625" style="2" customWidth="1"/>
    <col min="13324" max="13324" width="11.42578125" style="2" customWidth="1"/>
    <col min="13325" max="13327" width="9.28515625" style="2" bestFit="1" customWidth="1"/>
    <col min="13328" max="13568" width="9.140625" style="2"/>
    <col min="13569" max="13569" width="10.140625" style="2" bestFit="1" customWidth="1"/>
    <col min="13570" max="13571" width="9.140625" style="2"/>
    <col min="13572" max="13572" width="20.85546875" style="2" customWidth="1"/>
    <col min="13573" max="13573" width="12.85546875" style="2" bestFit="1" customWidth="1"/>
    <col min="13574" max="13574" width="9.140625" style="2"/>
    <col min="13575" max="13575" width="19.85546875" style="2" customWidth="1"/>
    <col min="13576" max="13576" width="14.7109375" style="2" customWidth="1"/>
    <col min="13577" max="13577" width="34" style="2" bestFit="1" customWidth="1"/>
    <col min="13578" max="13578" width="4" style="2" customWidth="1"/>
    <col min="13579" max="13579" width="14.140625" style="2" customWidth="1"/>
    <col min="13580" max="13580" width="11.42578125" style="2" customWidth="1"/>
    <col min="13581" max="13583" width="9.28515625" style="2" bestFit="1" customWidth="1"/>
    <col min="13584" max="13824" width="9.140625" style="2"/>
    <col min="13825" max="13825" width="10.140625" style="2" bestFit="1" customWidth="1"/>
    <col min="13826" max="13827" width="9.140625" style="2"/>
    <col min="13828" max="13828" width="20.85546875" style="2" customWidth="1"/>
    <col min="13829" max="13829" width="12.85546875" style="2" bestFit="1" customWidth="1"/>
    <col min="13830" max="13830" width="9.140625" style="2"/>
    <col min="13831" max="13831" width="19.85546875" style="2" customWidth="1"/>
    <col min="13832" max="13832" width="14.7109375" style="2" customWidth="1"/>
    <col min="13833" max="13833" width="34" style="2" bestFit="1" customWidth="1"/>
    <col min="13834" max="13834" width="4" style="2" customWidth="1"/>
    <col min="13835" max="13835" width="14.140625" style="2" customWidth="1"/>
    <col min="13836" max="13836" width="11.42578125" style="2" customWidth="1"/>
    <col min="13837" max="13839" width="9.28515625" style="2" bestFit="1" customWidth="1"/>
    <col min="13840" max="14080" width="9.140625" style="2"/>
    <col min="14081" max="14081" width="10.140625" style="2" bestFit="1" customWidth="1"/>
    <col min="14082" max="14083" width="9.140625" style="2"/>
    <col min="14084" max="14084" width="20.85546875" style="2" customWidth="1"/>
    <col min="14085" max="14085" width="12.85546875" style="2" bestFit="1" customWidth="1"/>
    <col min="14086" max="14086" width="9.140625" style="2"/>
    <col min="14087" max="14087" width="19.85546875" style="2" customWidth="1"/>
    <col min="14088" max="14088" width="14.7109375" style="2" customWidth="1"/>
    <col min="14089" max="14089" width="34" style="2" bestFit="1" customWidth="1"/>
    <col min="14090" max="14090" width="4" style="2" customWidth="1"/>
    <col min="14091" max="14091" width="14.140625" style="2" customWidth="1"/>
    <col min="14092" max="14092" width="11.42578125" style="2" customWidth="1"/>
    <col min="14093" max="14095" width="9.28515625" style="2" bestFit="1" customWidth="1"/>
    <col min="14096" max="14336" width="9.140625" style="2"/>
    <col min="14337" max="14337" width="10.140625" style="2" bestFit="1" customWidth="1"/>
    <col min="14338" max="14339" width="9.140625" style="2"/>
    <col min="14340" max="14340" width="20.85546875" style="2" customWidth="1"/>
    <col min="14341" max="14341" width="12.85546875" style="2" bestFit="1" customWidth="1"/>
    <col min="14342" max="14342" width="9.140625" style="2"/>
    <col min="14343" max="14343" width="19.85546875" style="2" customWidth="1"/>
    <col min="14344" max="14344" width="14.7109375" style="2" customWidth="1"/>
    <col min="14345" max="14345" width="34" style="2" bestFit="1" customWidth="1"/>
    <col min="14346" max="14346" width="4" style="2" customWidth="1"/>
    <col min="14347" max="14347" width="14.140625" style="2" customWidth="1"/>
    <col min="14348" max="14348" width="11.42578125" style="2" customWidth="1"/>
    <col min="14349" max="14351" width="9.28515625" style="2" bestFit="1" customWidth="1"/>
    <col min="14352" max="14592" width="9.140625" style="2"/>
    <col min="14593" max="14593" width="10.140625" style="2" bestFit="1" customWidth="1"/>
    <col min="14594" max="14595" width="9.140625" style="2"/>
    <col min="14596" max="14596" width="20.85546875" style="2" customWidth="1"/>
    <col min="14597" max="14597" width="12.85546875" style="2" bestFit="1" customWidth="1"/>
    <col min="14598" max="14598" width="9.140625" style="2"/>
    <col min="14599" max="14599" width="19.85546875" style="2" customWidth="1"/>
    <col min="14600" max="14600" width="14.7109375" style="2" customWidth="1"/>
    <col min="14601" max="14601" width="34" style="2" bestFit="1" customWidth="1"/>
    <col min="14602" max="14602" width="4" style="2" customWidth="1"/>
    <col min="14603" max="14603" width="14.140625" style="2" customWidth="1"/>
    <col min="14604" max="14604" width="11.42578125" style="2" customWidth="1"/>
    <col min="14605" max="14607" width="9.28515625" style="2" bestFit="1" customWidth="1"/>
    <col min="14608" max="14848" width="9.140625" style="2"/>
    <col min="14849" max="14849" width="10.140625" style="2" bestFit="1" customWidth="1"/>
    <col min="14850" max="14851" width="9.140625" style="2"/>
    <col min="14852" max="14852" width="20.85546875" style="2" customWidth="1"/>
    <col min="14853" max="14853" width="12.85546875" style="2" bestFit="1" customWidth="1"/>
    <col min="14854" max="14854" width="9.140625" style="2"/>
    <col min="14855" max="14855" width="19.85546875" style="2" customWidth="1"/>
    <col min="14856" max="14856" width="14.7109375" style="2" customWidth="1"/>
    <col min="14857" max="14857" width="34" style="2" bestFit="1" customWidth="1"/>
    <col min="14858" max="14858" width="4" style="2" customWidth="1"/>
    <col min="14859" max="14859" width="14.140625" style="2" customWidth="1"/>
    <col min="14860" max="14860" width="11.42578125" style="2" customWidth="1"/>
    <col min="14861" max="14863" width="9.28515625" style="2" bestFit="1" customWidth="1"/>
    <col min="14864" max="15104" width="9.140625" style="2"/>
    <col min="15105" max="15105" width="10.140625" style="2" bestFit="1" customWidth="1"/>
    <col min="15106" max="15107" width="9.140625" style="2"/>
    <col min="15108" max="15108" width="20.85546875" style="2" customWidth="1"/>
    <col min="15109" max="15109" width="12.85546875" style="2" bestFit="1" customWidth="1"/>
    <col min="15110" max="15110" width="9.140625" style="2"/>
    <col min="15111" max="15111" width="19.85546875" style="2" customWidth="1"/>
    <col min="15112" max="15112" width="14.7109375" style="2" customWidth="1"/>
    <col min="15113" max="15113" width="34" style="2" bestFit="1" customWidth="1"/>
    <col min="15114" max="15114" width="4" style="2" customWidth="1"/>
    <col min="15115" max="15115" width="14.140625" style="2" customWidth="1"/>
    <col min="15116" max="15116" width="11.42578125" style="2" customWidth="1"/>
    <col min="15117" max="15119" width="9.28515625" style="2" bestFit="1" customWidth="1"/>
    <col min="15120" max="15360" width="9.140625" style="2"/>
    <col min="15361" max="15361" width="10.140625" style="2" bestFit="1" customWidth="1"/>
    <col min="15362" max="15363" width="9.140625" style="2"/>
    <col min="15364" max="15364" width="20.85546875" style="2" customWidth="1"/>
    <col min="15365" max="15365" width="12.85546875" style="2" bestFit="1" customWidth="1"/>
    <col min="15366" max="15366" width="9.140625" style="2"/>
    <col min="15367" max="15367" width="19.85546875" style="2" customWidth="1"/>
    <col min="15368" max="15368" width="14.7109375" style="2" customWidth="1"/>
    <col min="15369" max="15369" width="34" style="2" bestFit="1" customWidth="1"/>
    <col min="15370" max="15370" width="4" style="2" customWidth="1"/>
    <col min="15371" max="15371" width="14.140625" style="2" customWidth="1"/>
    <col min="15372" max="15372" width="11.42578125" style="2" customWidth="1"/>
    <col min="15373" max="15375" width="9.28515625" style="2" bestFit="1" customWidth="1"/>
    <col min="15376" max="15616" width="9.140625" style="2"/>
    <col min="15617" max="15617" width="10.140625" style="2" bestFit="1" customWidth="1"/>
    <col min="15618" max="15619" width="9.140625" style="2"/>
    <col min="15620" max="15620" width="20.85546875" style="2" customWidth="1"/>
    <col min="15621" max="15621" width="12.85546875" style="2" bestFit="1" customWidth="1"/>
    <col min="15622" max="15622" width="9.140625" style="2"/>
    <col min="15623" max="15623" width="19.85546875" style="2" customWidth="1"/>
    <col min="15624" max="15624" width="14.7109375" style="2" customWidth="1"/>
    <col min="15625" max="15625" width="34" style="2" bestFit="1" customWidth="1"/>
    <col min="15626" max="15626" width="4" style="2" customWidth="1"/>
    <col min="15627" max="15627" width="14.140625" style="2" customWidth="1"/>
    <col min="15628" max="15628" width="11.42578125" style="2" customWidth="1"/>
    <col min="15629" max="15631" width="9.28515625" style="2" bestFit="1" customWidth="1"/>
    <col min="15632" max="15872" width="9.140625" style="2"/>
    <col min="15873" max="15873" width="10.140625" style="2" bestFit="1" customWidth="1"/>
    <col min="15874" max="15875" width="9.140625" style="2"/>
    <col min="15876" max="15876" width="20.85546875" style="2" customWidth="1"/>
    <col min="15877" max="15877" width="12.85546875" style="2" bestFit="1" customWidth="1"/>
    <col min="15878" max="15878" width="9.140625" style="2"/>
    <col min="15879" max="15879" width="19.85546875" style="2" customWidth="1"/>
    <col min="15880" max="15880" width="14.7109375" style="2" customWidth="1"/>
    <col min="15881" max="15881" width="34" style="2" bestFit="1" customWidth="1"/>
    <col min="15882" max="15882" width="4" style="2" customWidth="1"/>
    <col min="15883" max="15883" width="14.140625" style="2" customWidth="1"/>
    <col min="15884" max="15884" width="11.42578125" style="2" customWidth="1"/>
    <col min="15885" max="15887" width="9.28515625" style="2" bestFit="1" customWidth="1"/>
    <col min="15888" max="16128" width="9.140625" style="2"/>
    <col min="16129" max="16129" width="10.140625" style="2" bestFit="1" customWidth="1"/>
    <col min="16130" max="16131" width="9.140625" style="2"/>
    <col min="16132" max="16132" width="20.85546875" style="2" customWidth="1"/>
    <col min="16133" max="16133" width="12.85546875" style="2" bestFit="1" customWidth="1"/>
    <col min="16134" max="16134" width="9.140625" style="2"/>
    <col min="16135" max="16135" width="19.85546875" style="2" customWidth="1"/>
    <col min="16136" max="16136" width="14.7109375" style="2" customWidth="1"/>
    <col min="16137" max="16137" width="34" style="2" bestFit="1" customWidth="1"/>
    <col min="16138" max="16138" width="4" style="2" customWidth="1"/>
    <col min="16139" max="16139" width="14.140625" style="2" customWidth="1"/>
    <col min="16140" max="16140" width="11.42578125" style="2" customWidth="1"/>
    <col min="16141" max="16143" width="9.28515625" style="2" bestFit="1" customWidth="1"/>
    <col min="16144" max="16384" width="9.140625" style="2"/>
  </cols>
  <sheetData>
    <row r="1" spans="1:9" ht="33.75" customHeight="1" thickBot="1" x14ac:dyDescent="0.3">
      <c r="A1" s="169" t="s">
        <v>153</v>
      </c>
      <c r="B1" s="170"/>
      <c r="C1" s="170"/>
      <c r="D1" s="170"/>
      <c r="E1" s="170"/>
      <c r="F1" s="170"/>
      <c r="G1" s="170"/>
      <c r="H1" s="170"/>
      <c r="I1" s="171"/>
    </row>
    <row r="2" spans="1:9" ht="8.1" customHeight="1" thickBot="1" x14ac:dyDescent="0.3">
      <c r="A2" s="185"/>
      <c r="B2" s="186"/>
      <c r="C2" s="186"/>
      <c r="D2" s="186"/>
      <c r="E2" s="186"/>
      <c r="F2" s="186"/>
      <c r="G2" s="186"/>
      <c r="H2" s="186"/>
      <c r="I2" s="187"/>
    </row>
    <row r="3" spans="1:9" ht="16.5" thickBot="1" x14ac:dyDescent="0.3">
      <c r="A3" s="188" t="s">
        <v>38</v>
      </c>
      <c r="B3" s="189"/>
      <c r="C3" s="189"/>
      <c r="D3" s="189"/>
      <c r="E3" s="189"/>
      <c r="F3" s="189"/>
      <c r="G3" s="189"/>
      <c r="H3" s="189"/>
      <c r="I3" s="190"/>
    </row>
    <row r="4" spans="1:9" x14ac:dyDescent="0.25">
      <c r="A4" s="3" t="s">
        <v>2</v>
      </c>
      <c r="B4" s="221" t="s">
        <v>39</v>
      </c>
      <c r="C4" s="222"/>
      <c r="D4" s="222"/>
      <c r="E4" s="222"/>
      <c r="F4" s="222"/>
      <c r="G4" s="222"/>
      <c r="H4" s="223"/>
      <c r="I4" s="4"/>
    </row>
    <row r="5" spans="1:9" x14ac:dyDescent="0.25">
      <c r="A5" s="5" t="s">
        <v>3</v>
      </c>
      <c r="B5" s="224" t="s">
        <v>40</v>
      </c>
      <c r="C5" s="225"/>
      <c r="D5" s="225"/>
      <c r="E5" s="225"/>
      <c r="F5" s="225"/>
      <c r="G5" s="225"/>
      <c r="H5" s="226"/>
      <c r="I5" s="6" t="s">
        <v>150</v>
      </c>
    </row>
    <row r="6" spans="1:9" x14ac:dyDescent="0.25">
      <c r="A6" s="5" t="s">
        <v>5</v>
      </c>
      <c r="B6" s="191" t="s">
        <v>41</v>
      </c>
      <c r="C6" s="192"/>
      <c r="D6" s="192"/>
      <c r="E6" s="192"/>
      <c r="F6" s="192"/>
      <c r="G6" s="192"/>
      <c r="H6" s="193"/>
      <c r="I6" s="1" t="s">
        <v>180</v>
      </c>
    </row>
    <row r="7" spans="1:9" ht="16.5" thickBot="1" x14ac:dyDescent="0.3">
      <c r="A7" s="7" t="s">
        <v>6</v>
      </c>
      <c r="B7" s="218" t="s">
        <v>42</v>
      </c>
      <c r="C7" s="219"/>
      <c r="D7" s="219"/>
      <c r="E7" s="219"/>
      <c r="F7" s="219"/>
      <c r="G7" s="219"/>
      <c r="H7" s="220"/>
      <c r="I7" s="8">
        <v>12</v>
      </c>
    </row>
    <row r="8" spans="1:9" ht="7.5" customHeight="1" thickBot="1" x14ac:dyDescent="0.3">
      <c r="A8" s="185"/>
      <c r="B8" s="186"/>
      <c r="C8" s="186"/>
      <c r="D8" s="186"/>
      <c r="E8" s="186"/>
      <c r="F8" s="186"/>
      <c r="G8" s="186"/>
      <c r="H8" s="186"/>
      <c r="I8" s="187"/>
    </row>
    <row r="9" spans="1:9" ht="15.75" customHeight="1" thickBot="1" x14ac:dyDescent="0.3">
      <c r="A9" s="188" t="s">
        <v>43</v>
      </c>
      <c r="B9" s="189"/>
      <c r="C9" s="189"/>
      <c r="D9" s="189"/>
      <c r="E9" s="189"/>
      <c r="F9" s="189"/>
      <c r="G9" s="189"/>
      <c r="H9" s="189"/>
      <c r="I9" s="190"/>
    </row>
    <row r="10" spans="1:9" ht="30" customHeight="1" x14ac:dyDescent="0.25">
      <c r="A10" s="237" t="s">
        <v>30</v>
      </c>
      <c r="B10" s="238"/>
      <c r="C10" s="238"/>
      <c r="D10" s="238"/>
      <c r="E10" s="238"/>
      <c r="F10" s="234"/>
      <c r="G10" s="233" t="s">
        <v>31</v>
      </c>
      <c r="H10" s="234"/>
      <c r="I10" s="45" t="s">
        <v>44</v>
      </c>
    </row>
    <row r="11" spans="1:9" ht="48" customHeight="1" thickBot="1" x14ac:dyDescent="0.3">
      <c r="A11" s="239" t="s">
        <v>181</v>
      </c>
      <c r="B11" s="240"/>
      <c r="C11" s="240"/>
      <c r="D11" s="240"/>
      <c r="E11" s="240"/>
      <c r="F11" s="241"/>
      <c r="G11" s="235" t="s">
        <v>109</v>
      </c>
      <c r="H11" s="236"/>
      <c r="I11" s="44">
        <v>1</v>
      </c>
    </row>
    <row r="12" spans="1:9" ht="7.5" customHeight="1" thickBot="1" x14ac:dyDescent="0.3">
      <c r="A12" s="185"/>
      <c r="B12" s="186"/>
      <c r="C12" s="186"/>
      <c r="D12" s="186"/>
      <c r="E12" s="186"/>
      <c r="F12" s="186"/>
      <c r="G12" s="186"/>
      <c r="H12" s="186"/>
      <c r="I12" s="187"/>
    </row>
    <row r="13" spans="1:9" ht="15.75" customHeight="1" thickBot="1" x14ac:dyDescent="0.3">
      <c r="A13" s="188" t="s">
        <v>45</v>
      </c>
      <c r="B13" s="189"/>
      <c r="C13" s="189"/>
      <c r="D13" s="189"/>
      <c r="E13" s="189"/>
      <c r="F13" s="189"/>
      <c r="G13" s="189"/>
      <c r="H13" s="189"/>
      <c r="I13" s="190"/>
    </row>
    <row r="14" spans="1:9" ht="15.75" customHeight="1" thickBot="1" x14ac:dyDescent="0.3">
      <c r="A14" s="188" t="s">
        <v>32</v>
      </c>
      <c r="B14" s="189"/>
      <c r="C14" s="189"/>
      <c r="D14" s="189"/>
      <c r="E14" s="189"/>
      <c r="F14" s="189"/>
      <c r="G14" s="189"/>
      <c r="H14" s="189"/>
      <c r="I14" s="190"/>
    </row>
    <row r="15" spans="1:9" ht="16.5" thickBot="1" x14ac:dyDescent="0.3">
      <c r="A15" s="230" t="s">
        <v>33</v>
      </c>
      <c r="B15" s="231"/>
      <c r="C15" s="231"/>
      <c r="D15" s="231"/>
      <c r="E15" s="231"/>
      <c r="F15" s="231"/>
      <c r="G15" s="231"/>
      <c r="H15" s="231"/>
      <c r="I15" s="232"/>
    </row>
    <row r="16" spans="1:9" ht="16.5" thickBot="1" x14ac:dyDescent="0.3">
      <c r="A16" s="188" t="s">
        <v>46</v>
      </c>
      <c r="B16" s="189"/>
      <c r="C16" s="189"/>
      <c r="D16" s="189"/>
      <c r="E16" s="189"/>
      <c r="F16" s="189"/>
      <c r="G16" s="189"/>
      <c r="H16" s="189"/>
      <c r="I16" s="190"/>
    </row>
    <row r="17" spans="1:9" x14ac:dyDescent="0.25">
      <c r="A17" s="3">
        <v>1</v>
      </c>
      <c r="B17" s="221" t="s">
        <v>47</v>
      </c>
      <c r="C17" s="222"/>
      <c r="D17" s="222"/>
      <c r="E17" s="222"/>
      <c r="F17" s="222"/>
      <c r="G17" s="222"/>
      <c r="H17" s="223"/>
      <c r="I17" s="9" t="s">
        <v>179</v>
      </c>
    </row>
    <row r="18" spans="1:9" ht="15.75" customHeight="1" x14ac:dyDescent="0.25">
      <c r="A18" s="5">
        <v>2</v>
      </c>
      <c r="B18" s="191" t="s">
        <v>34</v>
      </c>
      <c r="C18" s="192"/>
      <c r="D18" s="192"/>
      <c r="E18" s="192"/>
      <c r="F18" s="192"/>
      <c r="G18" s="192"/>
      <c r="H18" s="193"/>
      <c r="I18" s="6" t="s">
        <v>177</v>
      </c>
    </row>
    <row r="19" spans="1:9" ht="15.75" customHeight="1" x14ac:dyDescent="0.25">
      <c r="A19" s="5">
        <v>3</v>
      </c>
      <c r="B19" s="191" t="s">
        <v>48</v>
      </c>
      <c r="C19" s="192"/>
      <c r="D19" s="192"/>
      <c r="E19" s="192"/>
      <c r="F19" s="192"/>
      <c r="G19" s="192"/>
      <c r="H19" s="193"/>
      <c r="I19" s="10">
        <v>2157.27</v>
      </c>
    </row>
    <row r="20" spans="1:9" ht="15.75" customHeight="1" x14ac:dyDescent="0.25">
      <c r="A20" s="5">
        <v>4</v>
      </c>
      <c r="B20" s="224" t="s">
        <v>49</v>
      </c>
      <c r="C20" s="225"/>
      <c r="D20" s="225"/>
      <c r="E20" s="225"/>
      <c r="F20" s="225"/>
      <c r="G20" s="225"/>
      <c r="H20" s="226"/>
      <c r="I20" s="1" t="s">
        <v>182</v>
      </c>
    </row>
    <row r="21" spans="1:9" ht="15.75" customHeight="1" thickBot="1" x14ac:dyDescent="0.3">
      <c r="A21" s="7">
        <v>5</v>
      </c>
      <c r="B21" s="218" t="s">
        <v>50</v>
      </c>
      <c r="C21" s="219"/>
      <c r="D21" s="219"/>
      <c r="E21" s="219"/>
      <c r="F21" s="219"/>
      <c r="G21" s="219"/>
      <c r="H21" s="220"/>
      <c r="I21" s="11">
        <v>46023</v>
      </c>
    </row>
    <row r="22" spans="1:9" ht="53.25" customHeight="1" thickBot="1" x14ac:dyDescent="0.3">
      <c r="A22" s="227" t="s">
        <v>132</v>
      </c>
      <c r="B22" s="228"/>
      <c r="C22" s="228"/>
      <c r="D22" s="228"/>
      <c r="E22" s="228"/>
      <c r="F22" s="228"/>
      <c r="G22" s="228"/>
      <c r="H22" s="228"/>
      <c r="I22" s="229"/>
    </row>
    <row r="23" spans="1:9" ht="16.5" thickBot="1" x14ac:dyDescent="0.3">
      <c r="A23" s="188" t="s">
        <v>51</v>
      </c>
      <c r="B23" s="189"/>
      <c r="C23" s="189"/>
      <c r="D23" s="189"/>
      <c r="E23" s="189"/>
      <c r="F23" s="189"/>
      <c r="G23" s="189"/>
      <c r="H23" s="189"/>
      <c r="I23" s="190"/>
    </row>
    <row r="24" spans="1:9" x14ac:dyDescent="0.25">
      <c r="A24" s="57">
        <v>1</v>
      </c>
      <c r="B24" s="215" t="s">
        <v>52</v>
      </c>
      <c r="C24" s="213"/>
      <c r="D24" s="213"/>
      <c r="E24" s="213"/>
      <c r="F24" s="213"/>
      <c r="G24" s="214"/>
      <c r="H24" s="56" t="s">
        <v>53</v>
      </c>
      <c r="I24" s="12" t="s">
        <v>54</v>
      </c>
    </row>
    <row r="25" spans="1:9" x14ac:dyDescent="0.25">
      <c r="A25" s="13" t="s">
        <v>2</v>
      </c>
      <c r="B25" s="191" t="s">
        <v>55</v>
      </c>
      <c r="C25" s="192"/>
      <c r="D25" s="192"/>
      <c r="E25" s="192"/>
      <c r="F25" s="192"/>
      <c r="G25" s="193"/>
      <c r="H25" s="59"/>
      <c r="I25" s="14">
        <f>I19</f>
        <v>2157.27</v>
      </c>
    </row>
    <row r="26" spans="1:9" x14ac:dyDescent="0.25">
      <c r="A26" s="13" t="s">
        <v>3</v>
      </c>
      <c r="B26" s="191" t="s">
        <v>56</v>
      </c>
      <c r="C26" s="192"/>
      <c r="D26" s="192"/>
      <c r="E26" s="192"/>
      <c r="F26" s="192"/>
      <c r="G26" s="193"/>
      <c r="H26" s="15"/>
      <c r="I26" s="14">
        <f>H26*G26</f>
        <v>0</v>
      </c>
    </row>
    <row r="27" spans="1:9" x14ac:dyDescent="0.25">
      <c r="A27" s="13" t="s">
        <v>5</v>
      </c>
      <c r="B27" s="191" t="s">
        <v>4</v>
      </c>
      <c r="C27" s="192"/>
      <c r="D27" s="192"/>
      <c r="E27" s="192"/>
      <c r="F27" s="192"/>
      <c r="G27" s="193"/>
      <c r="H27" s="15">
        <v>0.3</v>
      </c>
      <c r="I27" s="14">
        <f>H27*I25</f>
        <v>647.18099999999993</v>
      </c>
    </row>
    <row r="28" spans="1:9" x14ac:dyDescent="0.25">
      <c r="A28" s="13" t="s">
        <v>6</v>
      </c>
      <c r="B28" s="191" t="s">
        <v>228</v>
      </c>
      <c r="C28" s="192"/>
      <c r="D28" s="192"/>
      <c r="E28" s="192"/>
      <c r="F28" s="192"/>
      <c r="G28" s="193"/>
      <c r="H28" s="116">
        <v>6</v>
      </c>
      <c r="I28" s="14">
        <f>(I25+I27)/200*1.5*H28</f>
        <v>126.20029499999998</v>
      </c>
    </row>
    <row r="29" spans="1:9" x14ac:dyDescent="0.25">
      <c r="A29" s="13" t="s">
        <v>7</v>
      </c>
      <c r="B29" s="191" t="s">
        <v>229</v>
      </c>
      <c r="C29" s="192"/>
      <c r="D29" s="192"/>
      <c r="E29" s="192"/>
      <c r="F29" s="192"/>
      <c r="G29" s="193"/>
      <c r="H29" s="116">
        <v>2</v>
      </c>
      <c r="I29" s="14">
        <f>(((I25+I27)/200) *2)*2</f>
        <v>56.089019999999998</v>
      </c>
    </row>
    <row r="30" spans="1:9" x14ac:dyDescent="0.25">
      <c r="A30" s="13" t="s">
        <v>8</v>
      </c>
      <c r="B30" s="191" t="s">
        <v>230</v>
      </c>
      <c r="C30" s="192"/>
      <c r="D30" s="192"/>
      <c r="E30" s="192"/>
      <c r="F30" s="192"/>
      <c r="G30" s="193"/>
      <c r="H30" s="116">
        <v>2</v>
      </c>
      <c r="I30" s="14">
        <f>((I25+I27)/200*1.5)*1.2*H30</f>
        <v>50.480117999999997</v>
      </c>
    </row>
    <row r="31" spans="1:9" ht="16.5" thickBot="1" x14ac:dyDescent="0.3">
      <c r="A31" s="209" t="s">
        <v>57</v>
      </c>
      <c r="B31" s="210"/>
      <c r="C31" s="210"/>
      <c r="D31" s="210"/>
      <c r="E31" s="210"/>
      <c r="F31" s="210"/>
      <c r="G31" s="210"/>
      <c r="H31" s="211"/>
      <c r="I31" s="17">
        <f>ROUND(SUM(I25:I30),2)</f>
        <v>3037.22</v>
      </c>
    </row>
    <row r="32" spans="1:9" ht="61.5" customHeight="1" thickBot="1" x14ac:dyDescent="0.3">
      <c r="A32" s="197" t="s">
        <v>231</v>
      </c>
      <c r="B32" s="198"/>
      <c r="C32" s="198"/>
      <c r="D32" s="198"/>
      <c r="E32" s="198"/>
      <c r="F32" s="198"/>
      <c r="G32" s="198"/>
      <c r="H32" s="198"/>
      <c r="I32" s="199"/>
    </row>
    <row r="33" spans="1:12" ht="16.5" thickBot="1" x14ac:dyDescent="0.3">
      <c r="A33" s="188" t="s">
        <v>58</v>
      </c>
      <c r="B33" s="189"/>
      <c r="C33" s="189"/>
      <c r="D33" s="189"/>
      <c r="E33" s="189"/>
      <c r="F33" s="189"/>
      <c r="G33" s="189"/>
      <c r="H33" s="189"/>
      <c r="I33" s="190"/>
    </row>
    <row r="34" spans="1:12" x14ac:dyDescent="0.25">
      <c r="A34" s="212" t="s">
        <v>59</v>
      </c>
      <c r="B34" s="213"/>
      <c r="C34" s="213"/>
      <c r="D34" s="213"/>
      <c r="E34" s="213"/>
      <c r="F34" s="213"/>
      <c r="G34" s="214"/>
      <c r="H34" s="56" t="s">
        <v>53</v>
      </c>
      <c r="I34" s="12" t="s">
        <v>54</v>
      </c>
    </row>
    <row r="35" spans="1:12" ht="35.25" customHeight="1" x14ac:dyDescent="0.25">
      <c r="A35" s="13" t="s">
        <v>2</v>
      </c>
      <c r="B35" s="194" t="s">
        <v>133</v>
      </c>
      <c r="C35" s="195"/>
      <c r="D35" s="195"/>
      <c r="E35" s="195"/>
      <c r="F35" s="195"/>
      <c r="G35" s="196"/>
      <c r="H35" s="18">
        <f>((1/12)*100%)</f>
        <v>8.3333333333333329E-2</v>
      </c>
      <c r="I35" s="14">
        <f>ROUND(($I$31*H35),2)</f>
        <v>253.1</v>
      </c>
    </row>
    <row r="36" spans="1:12" ht="78" customHeight="1" x14ac:dyDescent="0.25">
      <c r="A36" s="13" t="s">
        <v>3</v>
      </c>
      <c r="B36" s="194" t="s">
        <v>152</v>
      </c>
      <c r="C36" s="195"/>
      <c r="D36" s="195"/>
      <c r="E36" s="195"/>
      <c r="F36" s="195"/>
      <c r="G36" s="196"/>
      <c r="H36" s="18">
        <v>0.121</v>
      </c>
      <c r="I36" s="14">
        <f>ROUND(($I$31*H36),2)</f>
        <v>367.5</v>
      </c>
      <c r="J36" s="19"/>
      <c r="K36" s="20"/>
    </row>
    <row r="37" spans="1:12" ht="16.5" thickBot="1" x14ac:dyDescent="0.3">
      <c r="A37" s="209" t="s">
        <v>60</v>
      </c>
      <c r="B37" s="210"/>
      <c r="C37" s="210"/>
      <c r="D37" s="210"/>
      <c r="E37" s="210"/>
      <c r="F37" s="210"/>
      <c r="G37" s="211"/>
      <c r="H37" s="21">
        <f>SUM(H35:H36)</f>
        <v>0.20433333333333331</v>
      </c>
      <c r="I37" s="17">
        <f>SUM(I35:I36)</f>
        <v>620.6</v>
      </c>
      <c r="K37" s="23"/>
      <c r="L37" s="23"/>
    </row>
    <row r="38" spans="1:12" ht="84" customHeight="1" thickBot="1" x14ac:dyDescent="0.3">
      <c r="A38" s="172" t="s">
        <v>134</v>
      </c>
      <c r="B38" s="216"/>
      <c r="C38" s="216"/>
      <c r="D38" s="216"/>
      <c r="E38" s="216"/>
      <c r="F38" s="216"/>
      <c r="G38" s="216"/>
      <c r="H38" s="216"/>
      <c r="I38" s="217"/>
    </row>
    <row r="39" spans="1:12" ht="15.75" customHeight="1" x14ac:dyDescent="0.25">
      <c r="A39" s="212" t="s">
        <v>61</v>
      </c>
      <c r="B39" s="213"/>
      <c r="C39" s="213"/>
      <c r="D39" s="213"/>
      <c r="E39" s="213"/>
      <c r="F39" s="213"/>
      <c r="G39" s="214"/>
      <c r="H39" s="58" t="s">
        <v>53</v>
      </c>
      <c r="I39" s="22" t="s">
        <v>54</v>
      </c>
    </row>
    <row r="40" spans="1:12" x14ac:dyDescent="0.25">
      <c r="A40" s="13" t="s">
        <v>2</v>
      </c>
      <c r="B40" s="191" t="s">
        <v>62</v>
      </c>
      <c r="C40" s="192"/>
      <c r="D40" s="192"/>
      <c r="E40" s="192"/>
      <c r="F40" s="192"/>
      <c r="G40" s="193"/>
      <c r="H40" s="18">
        <v>0.2</v>
      </c>
      <c r="I40" s="14">
        <f>ROUND((($I$31+$I$37)*H40),2)</f>
        <v>731.56</v>
      </c>
    </row>
    <row r="41" spans="1:12" ht="15.75" customHeight="1" x14ac:dyDescent="0.25">
      <c r="A41" s="13" t="s">
        <v>3</v>
      </c>
      <c r="B41" s="191" t="s">
        <v>63</v>
      </c>
      <c r="C41" s="192"/>
      <c r="D41" s="192"/>
      <c r="E41" s="192"/>
      <c r="F41" s="192"/>
      <c r="G41" s="193"/>
      <c r="H41" s="18">
        <v>2.5000000000000001E-2</v>
      </c>
      <c r="I41" s="14">
        <f t="shared" ref="I41:I47" si="0">ROUND((($I$31+$I$37)*H41),2)</f>
        <v>91.45</v>
      </c>
    </row>
    <row r="42" spans="1:12" ht="33" customHeight="1" x14ac:dyDescent="0.25">
      <c r="A42" s="13" t="s">
        <v>5</v>
      </c>
      <c r="B42" s="194" t="s">
        <v>135</v>
      </c>
      <c r="C42" s="195"/>
      <c r="D42" s="195"/>
      <c r="E42" s="195"/>
      <c r="F42" s="195"/>
      <c r="G42" s="196"/>
      <c r="H42" s="18">
        <v>0.03</v>
      </c>
      <c r="I42" s="14">
        <f t="shared" si="0"/>
        <v>109.73</v>
      </c>
    </row>
    <row r="43" spans="1:12" x14ac:dyDescent="0.25">
      <c r="A43" s="13" t="s">
        <v>6</v>
      </c>
      <c r="B43" s="191" t="s">
        <v>12</v>
      </c>
      <c r="C43" s="192"/>
      <c r="D43" s="192"/>
      <c r="E43" s="192"/>
      <c r="F43" s="192"/>
      <c r="G43" s="193"/>
      <c r="H43" s="18">
        <v>1.4999999999999999E-2</v>
      </c>
      <c r="I43" s="14">
        <f t="shared" si="0"/>
        <v>54.87</v>
      </c>
    </row>
    <row r="44" spans="1:12" x14ac:dyDescent="0.25">
      <c r="A44" s="13" t="s">
        <v>7</v>
      </c>
      <c r="B44" s="191" t="s">
        <v>64</v>
      </c>
      <c r="C44" s="192"/>
      <c r="D44" s="192"/>
      <c r="E44" s="192"/>
      <c r="F44" s="192"/>
      <c r="G44" s="193"/>
      <c r="H44" s="18">
        <v>0.01</v>
      </c>
      <c r="I44" s="14">
        <f t="shared" si="0"/>
        <v>36.58</v>
      </c>
    </row>
    <row r="45" spans="1:12" x14ac:dyDescent="0.25">
      <c r="A45" s="13" t="s">
        <v>8</v>
      </c>
      <c r="B45" s="191" t="s">
        <v>65</v>
      </c>
      <c r="C45" s="192"/>
      <c r="D45" s="192"/>
      <c r="E45" s="192"/>
      <c r="F45" s="192"/>
      <c r="G45" s="193"/>
      <c r="H45" s="18">
        <v>6.0000000000000001E-3</v>
      </c>
      <c r="I45" s="14">
        <f t="shared" si="0"/>
        <v>21.95</v>
      </c>
    </row>
    <row r="46" spans="1:12" x14ac:dyDescent="0.25">
      <c r="A46" s="13" t="s">
        <v>9</v>
      </c>
      <c r="B46" s="191" t="s">
        <v>66</v>
      </c>
      <c r="C46" s="192"/>
      <c r="D46" s="192"/>
      <c r="E46" s="192"/>
      <c r="F46" s="192"/>
      <c r="G46" s="193"/>
      <c r="H46" s="18">
        <v>2E-3</v>
      </c>
      <c r="I46" s="14">
        <f t="shared" si="0"/>
        <v>7.32</v>
      </c>
    </row>
    <row r="47" spans="1:12" ht="15.75" customHeight="1" x14ac:dyDescent="0.25">
      <c r="A47" s="13" t="s">
        <v>13</v>
      </c>
      <c r="B47" s="191" t="s">
        <v>67</v>
      </c>
      <c r="C47" s="192"/>
      <c r="D47" s="192"/>
      <c r="E47" s="192"/>
      <c r="F47" s="192"/>
      <c r="G47" s="193"/>
      <c r="H47" s="18">
        <v>0.08</v>
      </c>
      <c r="I47" s="14">
        <f t="shared" si="0"/>
        <v>292.63</v>
      </c>
    </row>
    <row r="48" spans="1:12" ht="16.5" thickBot="1" x14ac:dyDescent="0.3">
      <c r="A48" s="209" t="s">
        <v>68</v>
      </c>
      <c r="B48" s="210"/>
      <c r="C48" s="210"/>
      <c r="D48" s="210"/>
      <c r="E48" s="210"/>
      <c r="F48" s="210"/>
      <c r="G48" s="211"/>
      <c r="H48" s="21">
        <f>SUM(H40:H47)</f>
        <v>0.36800000000000005</v>
      </c>
      <c r="I48" s="17">
        <f>SUM(I40:I47)</f>
        <v>1346.0900000000001</v>
      </c>
      <c r="J48" s="23"/>
    </row>
    <row r="49" spans="1:11" ht="46.5" customHeight="1" thickBot="1" x14ac:dyDescent="0.3">
      <c r="A49" s="172" t="s">
        <v>136</v>
      </c>
      <c r="B49" s="244"/>
      <c r="C49" s="244"/>
      <c r="D49" s="244"/>
      <c r="E49" s="244"/>
      <c r="F49" s="244"/>
      <c r="G49" s="244"/>
      <c r="H49" s="244"/>
      <c r="I49" s="245"/>
    </row>
    <row r="50" spans="1:11" x14ac:dyDescent="0.25">
      <c r="A50" s="212" t="s">
        <v>69</v>
      </c>
      <c r="B50" s="213"/>
      <c r="C50" s="213"/>
      <c r="D50" s="213"/>
      <c r="E50" s="213"/>
      <c r="F50" s="213"/>
      <c r="G50" s="214"/>
      <c r="H50" s="24"/>
      <c r="I50" s="22" t="s">
        <v>54</v>
      </c>
    </row>
    <row r="51" spans="1:11" x14ac:dyDescent="0.25">
      <c r="A51" s="13" t="s">
        <v>2</v>
      </c>
      <c r="B51" s="200" t="s">
        <v>173</v>
      </c>
      <c r="C51" s="201"/>
      <c r="D51" s="201"/>
      <c r="E51" s="201"/>
      <c r="F51" s="201"/>
      <c r="G51" s="202"/>
      <c r="H51" s="16" t="s">
        <v>70</v>
      </c>
      <c r="I51" s="14">
        <f>'Transporte (THE)'!D13</f>
        <v>222.56380000000001</v>
      </c>
    </row>
    <row r="52" spans="1:11" x14ac:dyDescent="0.25">
      <c r="A52" s="13" t="s">
        <v>3</v>
      </c>
      <c r="B52" s="200" t="s">
        <v>213</v>
      </c>
      <c r="C52" s="201"/>
      <c r="D52" s="201"/>
      <c r="E52" s="201"/>
      <c r="F52" s="201"/>
      <c r="G52" s="202"/>
      <c r="H52" s="25">
        <v>22.99</v>
      </c>
      <c r="I52" s="14">
        <v>505.99</v>
      </c>
    </row>
    <row r="53" spans="1:11" x14ac:dyDescent="0.25">
      <c r="A53" s="13" t="s">
        <v>5</v>
      </c>
      <c r="B53" s="191" t="s">
        <v>214</v>
      </c>
      <c r="C53" s="192"/>
      <c r="D53" s="192"/>
      <c r="E53" s="192"/>
      <c r="F53" s="192"/>
      <c r="G53" s="193"/>
      <c r="H53" s="25"/>
      <c r="I53" s="91">
        <v>46.9</v>
      </c>
    </row>
    <row r="54" spans="1:11" x14ac:dyDescent="0.25">
      <c r="A54" s="13" t="s">
        <v>6</v>
      </c>
      <c r="B54" s="191" t="s">
        <v>223</v>
      </c>
      <c r="C54" s="246"/>
      <c r="D54" s="246"/>
      <c r="E54" s="246"/>
      <c r="F54" s="246"/>
      <c r="G54" s="247"/>
      <c r="H54" s="25"/>
      <c r="I54" s="91">
        <v>526.64</v>
      </c>
    </row>
    <row r="55" spans="1:11" x14ac:dyDescent="0.25">
      <c r="A55" s="13" t="s">
        <v>7</v>
      </c>
      <c r="B55" s="200" t="s">
        <v>215</v>
      </c>
      <c r="C55" s="201"/>
      <c r="D55" s="201"/>
      <c r="E55" s="201"/>
      <c r="F55" s="201"/>
      <c r="G55" s="202"/>
      <c r="H55" s="16" t="s">
        <v>70</v>
      </c>
      <c r="I55" s="91">
        <v>21.68</v>
      </c>
      <c r="K55" s="23"/>
    </row>
    <row r="56" spans="1:11" ht="16.5" thickBot="1" x14ac:dyDescent="0.3">
      <c r="A56" s="209" t="s">
        <v>71</v>
      </c>
      <c r="B56" s="210"/>
      <c r="C56" s="210"/>
      <c r="D56" s="210"/>
      <c r="E56" s="210"/>
      <c r="F56" s="210"/>
      <c r="G56" s="210"/>
      <c r="H56" s="211"/>
      <c r="I56" s="17">
        <f>SUM(I51:I55)</f>
        <v>1323.7738000000002</v>
      </c>
    </row>
    <row r="57" spans="1:11" ht="84" customHeight="1" thickBot="1" x14ac:dyDescent="0.3">
      <c r="A57" s="172" t="s">
        <v>224</v>
      </c>
      <c r="B57" s="242"/>
      <c r="C57" s="242"/>
      <c r="D57" s="242"/>
      <c r="E57" s="242"/>
      <c r="F57" s="242"/>
      <c r="G57" s="242"/>
      <c r="H57" s="242"/>
      <c r="I57" s="243"/>
    </row>
    <row r="58" spans="1:11" ht="16.5" thickBot="1" x14ac:dyDescent="0.3">
      <c r="A58" s="188" t="s">
        <v>72</v>
      </c>
      <c r="B58" s="189"/>
      <c r="C58" s="189"/>
      <c r="D58" s="189"/>
      <c r="E58" s="189"/>
      <c r="F58" s="189"/>
      <c r="G58" s="189"/>
      <c r="H58" s="189"/>
      <c r="I58" s="190"/>
    </row>
    <row r="59" spans="1:11" x14ac:dyDescent="0.25">
      <c r="A59" s="212" t="s">
        <v>73</v>
      </c>
      <c r="B59" s="213"/>
      <c r="C59" s="213"/>
      <c r="D59" s="213"/>
      <c r="E59" s="213"/>
      <c r="F59" s="213"/>
      <c r="G59" s="213"/>
      <c r="H59" s="214"/>
      <c r="I59" s="12" t="s">
        <v>54</v>
      </c>
    </row>
    <row r="60" spans="1:11" x14ac:dyDescent="0.25">
      <c r="A60" s="13" t="s">
        <v>10</v>
      </c>
      <c r="B60" s="191" t="s">
        <v>74</v>
      </c>
      <c r="C60" s="192"/>
      <c r="D60" s="192"/>
      <c r="E60" s="192"/>
      <c r="F60" s="192"/>
      <c r="G60" s="192"/>
      <c r="H60" s="193"/>
      <c r="I60" s="14">
        <f>I37</f>
        <v>620.6</v>
      </c>
    </row>
    <row r="61" spans="1:11" x14ac:dyDescent="0.25">
      <c r="A61" s="13" t="s">
        <v>11</v>
      </c>
      <c r="B61" s="191" t="s">
        <v>75</v>
      </c>
      <c r="C61" s="192"/>
      <c r="D61" s="192"/>
      <c r="E61" s="192"/>
      <c r="F61" s="192"/>
      <c r="G61" s="192"/>
      <c r="H61" s="193"/>
      <c r="I61" s="14">
        <f>I48</f>
        <v>1346.0900000000001</v>
      </c>
    </row>
    <row r="62" spans="1:11" x14ac:dyDescent="0.25">
      <c r="A62" s="13" t="s">
        <v>14</v>
      </c>
      <c r="B62" s="191" t="s">
        <v>15</v>
      </c>
      <c r="C62" s="192"/>
      <c r="D62" s="192"/>
      <c r="E62" s="192"/>
      <c r="F62" s="192"/>
      <c r="G62" s="192"/>
      <c r="H62" s="193"/>
      <c r="I62" s="14">
        <f>I56</f>
        <v>1323.7738000000002</v>
      </c>
    </row>
    <row r="63" spans="1:11" ht="16.5" thickBot="1" x14ac:dyDescent="0.3">
      <c r="A63" s="209" t="s">
        <v>76</v>
      </c>
      <c r="B63" s="210"/>
      <c r="C63" s="210"/>
      <c r="D63" s="210"/>
      <c r="E63" s="210"/>
      <c r="F63" s="210"/>
      <c r="G63" s="210"/>
      <c r="H63" s="211"/>
      <c r="I63" s="17">
        <f>TRUNC(SUM(I60:I62),2)</f>
        <v>3290.46</v>
      </c>
    </row>
    <row r="64" spans="1:11" ht="15" customHeight="1" thickBot="1" x14ac:dyDescent="0.3">
      <c r="A64" s="206"/>
      <c r="B64" s="207"/>
      <c r="C64" s="207"/>
      <c r="D64" s="207"/>
      <c r="E64" s="207"/>
      <c r="F64" s="207"/>
      <c r="G64" s="207"/>
      <c r="H64" s="207"/>
      <c r="I64" s="208"/>
    </row>
    <row r="65" spans="1:10" ht="16.5" thickBot="1" x14ac:dyDescent="0.3">
      <c r="A65" s="188" t="s">
        <v>77</v>
      </c>
      <c r="B65" s="189"/>
      <c r="C65" s="189"/>
      <c r="D65" s="189"/>
      <c r="E65" s="189"/>
      <c r="F65" s="189"/>
      <c r="G65" s="189"/>
      <c r="H65" s="189"/>
      <c r="I65" s="190"/>
    </row>
    <row r="66" spans="1:10" x14ac:dyDescent="0.25">
      <c r="A66" s="57">
        <v>3</v>
      </c>
      <c r="B66" s="215" t="s">
        <v>78</v>
      </c>
      <c r="C66" s="213"/>
      <c r="D66" s="213"/>
      <c r="E66" s="213"/>
      <c r="F66" s="213"/>
      <c r="G66" s="214"/>
      <c r="H66" s="56" t="s">
        <v>53</v>
      </c>
      <c r="I66" s="12" t="s">
        <v>54</v>
      </c>
    </row>
    <row r="67" spans="1:10" ht="70.5" customHeight="1" x14ac:dyDescent="0.25">
      <c r="A67" s="13" t="s">
        <v>2</v>
      </c>
      <c r="B67" s="203" t="s">
        <v>137</v>
      </c>
      <c r="C67" s="204"/>
      <c r="D67" s="204"/>
      <c r="E67" s="204"/>
      <c r="F67" s="204"/>
      <c r="G67" s="205"/>
      <c r="H67" s="18">
        <f>(((1/12)*0.05)*100%)</f>
        <v>4.1666666666666666E-3</v>
      </c>
      <c r="I67" s="14">
        <f>ROUND((I$31*$H$67),2)</f>
        <v>12.66</v>
      </c>
      <c r="J67" s="26"/>
    </row>
    <row r="68" spans="1:10" x14ac:dyDescent="0.25">
      <c r="A68" s="13" t="s">
        <v>3</v>
      </c>
      <c r="B68" s="191" t="s">
        <v>16</v>
      </c>
      <c r="C68" s="192"/>
      <c r="D68" s="192"/>
      <c r="E68" s="192"/>
      <c r="F68" s="192"/>
      <c r="G68" s="193"/>
      <c r="H68" s="18">
        <f>H47*H67</f>
        <v>3.3333333333333332E-4</v>
      </c>
      <c r="I68" s="14">
        <f>ROUND((I$31*$H$68),2)</f>
        <v>1.01</v>
      </c>
    </row>
    <row r="69" spans="1:10" ht="72.75" customHeight="1" x14ac:dyDescent="0.25">
      <c r="A69" s="13" t="s">
        <v>5</v>
      </c>
      <c r="B69" s="203" t="s">
        <v>138</v>
      </c>
      <c r="C69" s="204"/>
      <c r="D69" s="204"/>
      <c r="E69" s="204"/>
      <c r="F69" s="204"/>
      <c r="G69" s="205"/>
      <c r="H69" s="18">
        <f>(((100%/30)*7)/12)</f>
        <v>1.9444444444444445E-2</v>
      </c>
      <c r="I69" s="14">
        <f>ROUND((I$31*$H$69),2)</f>
        <v>59.06</v>
      </c>
      <c r="J69" s="19"/>
    </row>
    <row r="70" spans="1:10" x14ac:dyDescent="0.25">
      <c r="A70" s="13" t="s">
        <v>6</v>
      </c>
      <c r="B70" s="191" t="s">
        <v>79</v>
      </c>
      <c r="C70" s="192"/>
      <c r="D70" s="192"/>
      <c r="E70" s="192"/>
      <c r="F70" s="192"/>
      <c r="G70" s="193"/>
      <c r="H70" s="18">
        <f>H69*H48</f>
        <v>7.1555555555555565E-3</v>
      </c>
      <c r="I70" s="14">
        <f>ROUND((I$31*$H$70),2)</f>
        <v>21.73</v>
      </c>
    </row>
    <row r="71" spans="1:10" ht="54" customHeight="1" x14ac:dyDescent="0.25">
      <c r="A71" s="13" t="s">
        <v>7</v>
      </c>
      <c r="B71" s="203" t="s">
        <v>139</v>
      </c>
      <c r="C71" s="204"/>
      <c r="D71" s="204"/>
      <c r="E71" s="204"/>
      <c r="F71" s="204"/>
      <c r="G71" s="205"/>
      <c r="H71" s="18">
        <v>0.04</v>
      </c>
      <c r="I71" s="14">
        <f>ROUND((I$31*$H$71),2)</f>
        <v>121.49</v>
      </c>
    </row>
    <row r="72" spans="1:10" ht="16.5" thickBot="1" x14ac:dyDescent="0.3">
      <c r="A72" s="209" t="s">
        <v>80</v>
      </c>
      <c r="B72" s="210"/>
      <c r="C72" s="210"/>
      <c r="D72" s="210"/>
      <c r="E72" s="210"/>
      <c r="F72" s="210"/>
      <c r="G72" s="211"/>
      <c r="H72" s="21">
        <f>TRUNC(SUM(H67:H71),4)</f>
        <v>7.1099999999999997E-2</v>
      </c>
      <c r="I72" s="17">
        <f>SUM(I67:I71)</f>
        <v>215.95</v>
      </c>
    </row>
    <row r="73" spans="1:10" ht="17.25" customHeight="1" thickBot="1" x14ac:dyDescent="0.3">
      <c r="A73" s="206"/>
      <c r="B73" s="207"/>
      <c r="C73" s="207"/>
      <c r="D73" s="207"/>
      <c r="E73" s="207"/>
      <c r="F73" s="207"/>
      <c r="G73" s="207"/>
      <c r="H73" s="207"/>
      <c r="I73" s="208"/>
    </row>
    <row r="74" spans="1:10" ht="16.5" thickBot="1" x14ac:dyDescent="0.3">
      <c r="A74" s="188" t="s">
        <v>81</v>
      </c>
      <c r="B74" s="189"/>
      <c r="C74" s="189"/>
      <c r="D74" s="189"/>
      <c r="E74" s="189"/>
      <c r="F74" s="189"/>
      <c r="G74" s="189"/>
      <c r="H74" s="189"/>
      <c r="I74" s="190"/>
    </row>
    <row r="75" spans="1:10" ht="36" customHeight="1" thickBot="1" x14ac:dyDescent="0.3">
      <c r="A75" s="172" t="s">
        <v>126</v>
      </c>
      <c r="B75" s="173"/>
      <c r="C75" s="173"/>
      <c r="D75" s="173"/>
      <c r="E75" s="173"/>
      <c r="F75" s="173"/>
      <c r="G75" s="173"/>
      <c r="H75" s="173"/>
      <c r="I75" s="174"/>
    </row>
    <row r="76" spans="1:10" ht="36" customHeight="1" thickBot="1" x14ac:dyDescent="0.3">
      <c r="A76" s="175" t="s">
        <v>140</v>
      </c>
      <c r="B76" s="176"/>
      <c r="C76" s="176"/>
      <c r="D76" s="176"/>
      <c r="E76" s="176"/>
      <c r="F76" s="176"/>
      <c r="G76" s="176"/>
      <c r="H76" s="176"/>
      <c r="I76" s="177"/>
    </row>
    <row r="77" spans="1:10" ht="45.75" customHeight="1" thickBot="1" x14ac:dyDescent="0.3">
      <c r="A77" s="61" t="s">
        <v>127</v>
      </c>
      <c r="B77" s="63">
        <f>I31</f>
        <v>3037.22</v>
      </c>
      <c r="C77" s="62" t="s">
        <v>141</v>
      </c>
      <c r="D77" s="63">
        <f>I63-(I51+I52)</f>
        <v>2561.9061999999999</v>
      </c>
      <c r="E77" s="61" t="s">
        <v>142</v>
      </c>
      <c r="F77" s="64">
        <f>I72</f>
        <v>215.95</v>
      </c>
      <c r="G77" s="178" t="s">
        <v>143</v>
      </c>
      <c r="H77" s="179"/>
      <c r="I77" s="65">
        <f>B77+D77+F77</f>
        <v>5815.0761999999995</v>
      </c>
    </row>
    <row r="78" spans="1:10" x14ac:dyDescent="0.25">
      <c r="A78" s="248" t="s">
        <v>18</v>
      </c>
      <c r="B78" s="249"/>
      <c r="C78" s="249"/>
      <c r="D78" s="249"/>
      <c r="E78" s="249"/>
      <c r="F78" s="249"/>
      <c r="G78" s="250"/>
      <c r="H78" s="56" t="s">
        <v>53</v>
      </c>
      <c r="I78" s="12" t="s">
        <v>54</v>
      </c>
    </row>
    <row r="79" spans="1:10" ht="91.5" customHeight="1" x14ac:dyDescent="0.25">
      <c r="A79" s="13" t="s">
        <v>2</v>
      </c>
      <c r="B79" s="203" t="s">
        <v>149</v>
      </c>
      <c r="C79" s="251"/>
      <c r="D79" s="251"/>
      <c r="E79" s="251"/>
      <c r="F79" s="251"/>
      <c r="G79" s="252"/>
      <c r="H79" s="66">
        <v>9.0749999999999997E-2</v>
      </c>
      <c r="I79" s="14">
        <f>ROUND((I77*H79),2)</f>
        <v>527.72</v>
      </c>
    </row>
    <row r="80" spans="1:10" x14ac:dyDescent="0.25">
      <c r="A80" s="13" t="s">
        <v>3</v>
      </c>
      <c r="B80" s="191" t="s">
        <v>144</v>
      </c>
      <c r="C80" s="192"/>
      <c r="D80" s="192"/>
      <c r="E80" s="192"/>
      <c r="F80" s="192"/>
      <c r="G80" s="193"/>
      <c r="H80" s="27">
        <v>2.8E-3</v>
      </c>
      <c r="I80" s="14">
        <f>ROUND((I77*H80),2)</f>
        <v>16.28</v>
      </c>
    </row>
    <row r="81" spans="1:9" ht="35.25" customHeight="1" x14ac:dyDescent="0.25">
      <c r="A81" s="13" t="s">
        <v>5</v>
      </c>
      <c r="B81" s="203" t="s">
        <v>145</v>
      </c>
      <c r="C81" s="204"/>
      <c r="D81" s="204"/>
      <c r="E81" s="204"/>
      <c r="F81" s="204"/>
      <c r="G81" s="205"/>
      <c r="H81" s="27">
        <v>2.0799999999999999E-4</v>
      </c>
      <c r="I81" s="14">
        <f>ROUND((I77*H81),2)</f>
        <v>1.21</v>
      </c>
    </row>
    <row r="82" spans="1:9" ht="36" customHeight="1" x14ac:dyDescent="0.25">
      <c r="A82" s="13" t="s">
        <v>6</v>
      </c>
      <c r="B82" s="203" t="s">
        <v>146</v>
      </c>
      <c r="C82" s="204"/>
      <c r="D82" s="204"/>
      <c r="E82" s="204"/>
      <c r="F82" s="204"/>
      <c r="G82" s="205"/>
      <c r="H82" s="27">
        <v>2.7000000000000001E-3</v>
      </c>
      <c r="I82" s="14">
        <f>ROUND((I77*H82),2)</f>
        <v>15.7</v>
      </c>
    </row>
    <row r="83" spans="1:9" ht="137.25" customHeight="1" x14ac:dyDescent="0.25">
      <c r="A83" s="13" t="s">
        <v>7</v>
      </c>
      <c r="B83" s="203" t="s">
        <v>147</v>
      </c>
      <c r="C83" s="204"/>
      <c r="D83" s="204"/>
      <c r="E83" s="204"/>
      <c r="F83" s="204"/>
      <c r="G83" s="205"/>
      <c r="H83" s="27">
        <v>1.2999999999999999E-3</v>
      </c>
      <c r="I83" s="14">
        <f>ROUND((I77*H83),2)</f>
        <v>7.56</v>
      </c>
    </row>
    <row r="84" spans="1:9" ht="35.25" customHeight="1" x14ac:dyDescent="0.25">
      <c r="A84" s="13" t="s">
        <v>8</v>
      </c>
      <c r="B84" s="203" t="s">
        <v>148</v>
      </c>
      <c r="C84" s="204"/>
      <c r="D84" s="204"/>
      <c r="E84" s="204"/>
      <c r="F84" s="204"/>
      <c r="G84" s="205"/>
      <c r="H84" s="27">
        <v>8.3333000000000001E-3</v>
      </c>
      <c r="I84" s="14">
        <f>ROUND((I77*H84),2)</f>
        <v>48.46</v>
      </c>
    </row>
    <row r="85" spans="1:9" ht="15.75" customHeight="1" thickBot="1" x14ac:dyDescent="0.3">
      <c r="A85" s="209" t="s">
        <v>82</v>
      </c>
      <c r="B85" s="210"/>
      <c r="C85" s="210"/>
      <c r="D85" s="210"/>
      <c r="E85" s="210"/>
      <c r="F85" s="210"/>
      <c r="G85" s="211"/>
      <c r="H85" s="21">
        <f>TRUNC(SUM(H79:H84),4)</f>
        <v>0.106</v>
      </c>
      <c r="I85" s="17">
        <f>SUM(I79:I84)</f>
        <v>616.93000000000006</v>
      </c>
    </row>
    <row r="86" spans="1:9" ht="7.5" customHeight="1" thickBot="1" x14ac:dyDescent="0.3">
      <c r="A86" s="206"/>
      <c r="B86" s="207"/>
      <c r="C86" s="207"/>
      <c r="D86" s="207"/>
      <c r="E86" s="207"/>
      <c r="F86" s="207"/>
      <c r="G86" s="207"/>
      <c r="H86" s="207"/>
      <c r="I86" s="208"/>
    </row>
    <row r="87" spans="1:9" ht="15.75" customHeight="1" x14ac:dyDescent="0.25">
      <c r="A87" s="212" t="s">
        <v>21</v>
      </c>
      <c r="B87" s="213"/>
      <c r="C87" s="213"/>
      <c r="D87" s="213"/>
      <c r="E87" s="213"/>
      <c r="F87" s="213"/>
      <c r="G87" s="214"/>
      <c r="H87" s="58" t="s">
        <v>53</v>
      </c>
      <c r="I87" s="22" t="s">
        <v>54</v>
      </c>
    </row>
    <row r="88" spans="1:9" ht="15.75" customHeight="1" x14ac:dyDescent="0.25">
      <c r="A88" s="13" t="s">
        <v>2</v>
      </c>
      <c r="B88" s="191" t="s">
        <v>83</v>
      </c>
      <c r="C88" s="192"/>
      <c r="D88" s="192"/>
      <c r="E88" s="192"/>
      <c r="F88" s="192"/>
      <c r="G88" s="193"/>
      <c r="H88" s="27">
        <v>0</v>
      </c>
      <c r="I88" s="14">
        <v>0</v>
      </c>
    </row>
    <row r="89" spans="1:9" ht="16.5" thickBot="1" x14ac:dyDescent="0.3">
      <c r="A89" s="209" t="s">
        <v>84</v>
      </c>
      <c r="B89" s="210"/>
      <c r="C89" s="210"/>
      <c r="D89" s="210"/>
      <c r="E89" s="210"/>
      <c r="F89" s="210"/>
      <c r="G89" s="211"/>
      <c r="H89" s="21">
        <f>TRUNC(SUM(H88),4)</f>
        <v>0</v>
      </c>
      <c r="I89" s="17">
        <f>TRUNC(SUM(I88),2)</f>
        <v>0</v>
      </c>
    </row>
    <row r="90" spans="1:9" ht="7.5" customHeight="1" thickBot="1" x14ac:dyDescent="0.3">
      <c r="A90" s="206"/>
      <c r="B90" s="207"/>
      <c r="C90" s="207"/>
      <c r="D90" s="207"/>
      <c r="E90" s="207"/>
      <c r="F90" s="207"/>
      <c r="G90" s="207"/>
      <c r="H90" s="207"/>
      <c r="I90" s="208"/>
    </row>
    <row r="91" spans="1:9" ht="16.5" thickBot="1" x14ac:dyDescent="0.3">
      <c r="A91" s="188" t="s">
        <v>85</v>
      </c>
      <c r="B91" s="189"/>
      <c r="C91" s="189"/>
      <c r="D91" s="189"/>
      <c r="E91" s="189"/>
      <c r="F91" s="189"/>
      <c r="G91" s="189"/>
      <c r="H91" s="189"/>
      <c r="I91" s="190"/>
    </row>
    <row r="92" spans="1:9" x14ac:dyDescent="0.25">
      <c r="A92" s="212" t="s">
        <v>17</v>
      </c>
      <c r="B92" s="213"/>
      <c r="C92" s="213"/>
      <c r="D92" s="213"/>
      <c r="E92" s="213"/>
      <c r="F92" s="213"/>
      <c r="G92" s="214"/>
      <c r="H92" s="56" t="s">
        <v>53</v>
      </c>
      <c r="I92" s="12" t="s">
        <v>54</v>
      </c>
    </row>
    <row r="93" spans="1:9" x14ac:dyDescent="0.25">
      <c r="A93" s="13" t="s">
        <v>19</v>
      </c>
      <c r="B93" s="191" t="s">
        <v>20</v>
      </c>
      <c r="C93" s="192"/>
      <c r="D93" s="192"/>
      <c r="E93" s="192"/>
      <c r="F93" s="192"/>
      <c r="G93" s="193"/>
      <c r="H93" s="18"/>
      <c r="I93" s="14">
        <f>I85</f>
        <v>616.93000000000006</v>
      </c>
    </row>
    <row r="94" spans="1:9" x14ac:dyDescent="0.25">
      <c r="A94" s="13" t="s">
        <v>22</v>
      </c>
      <c r="B94" s="191" t="s">
        <v>23</v>
      </c>
      <c r="C94" s="192"/>
      <c r="D94" s="192"/>
      <c r="E94" s="192"/>
      <c r="F94" s="192"/>
      <c r="G94" s="193"/>
      <c r="H94" s="18"/>
      <c r="I94" s="14">
        <f>I89</f>
        <v>0</v>
      </c>
    </row>
    <row r="95" spans="1:9" ht="16.5" thickBot="1" x14ac:dyDescent="0.3">
      <c r="A95" s="209" t="s">
        <v>86</v>
      </c>
      <c r="B95" s="210"/>
      <c r="C95" s="210"/>
      <c r="D95" s="210"/>
      <c r="E95" s="210"/>
      <c r="F95" s="210"/>
      <c r="G95" s="211"/>
      <c r="H95" s="21"/>
      <c r="I95" s="17">
        <f>I93+I94</f>
        <v>616.93000000000006</v>
      </c>
    </row>
    <row r="96" spans="1:9" ht="7.5" customHeight="1" thickBot="1" x14ac:dyDescent="0.3">
      <c r="A96" s="206"/>
      <c r="B96" s="207"/>
      <c r="C96" s="207"/>
      <c r="D96" s="207"/>
      <c r="E96" s="207"/>
      <c r="F96" s="207"/>
      <c r="G96" s="207"/>
      <c r="H96" s="207"/>
      <c r="I96" s="208"/>
    </row>
    <row r="97" spans="1:9" ht="16.5" thickBot="1" x14ac:dyDescent="0.3">
      <c r="A97" s="188" t="s">
        <v>87</v>
      </c>
      <c r="B97" s="189"/>
      <c r="C97" s="189"/>
      <c r="D97" s="189"/>
      <c r="E97" s="189"/>
      <c r="F97" s="189"/>
      <c r="G97" s="189"/>
      <c r="H97" s="189"/>
      <c r="I97" s="190"/>
    </row>
    <row r="98" spans="1:9" x14ac:dyDescent="0.25">
      <c r="A98" s="57">
        <v>5</v>
      </c>
      <c r="B98" s="215" t="s">
        <v>88</v>
      </c>
      <c r="C98" s="213"/>
      <c r="D98" s="213"/>
      <c r="E98" s="213"/>
      <c r="F98" s="213"/>
      <c r="G98" s="214"/>
      <c r="H98" s="56"/>
      <c r="I98" s="12" t="s">
        <v>54</v>
      </c>
    </row>
    <row r="99" spans="1:9" x14ac:dyDescent="0.25">
      <c r="A99" s="13" t="s">
        <v>2</v>
      </c>
      <c r="B99" s="200" t="s">
        <v>89</v>
      </c>
      <c r="C99" s="201"/>
      <c r="D99" s="201"/>
      <c r="E99" s="201"/>
      <c r="F99" s="201"/>
      <c r="G99" s="202"/>
      <c r="H99" s="16" t="s">
        <v>70</v>
      </c>
      <c r="I99" s="92">
        <f>Uniformes!F9</f>
        <v>165.28666666666666</v>
      </c>
    </row>
    <row r="100" spans="1:9" x14ac:dyDescent="0.25">
      <c r="A100" s="13" t="s">
        <v>3</v>
      </c>
      <c r="B100" s="200" t="s">
        <v>169</v>
      </c>
      <c r="C100" s="201"/>
      <c r="D100" s="201"/>
      <c r="E100" s="201"/>
      <c r="F100" s="201"/>
      <c r="G100" s="202"/>
      <c r="H100" s="16" t="s">
        <v>70</v>
      </c>
      <c r="I100" s="117">
        <f>'Materiais Motorista'!G8</f>
        <v>19.101166666666664</v>
      </c>
    </row>
    <row r="101" spans="1:9" x14ac:dyDescent="0.25">
      <c r="A101" s="70" t="s">
        <v>5</v>
      </c>
      <c r="B101" s="264" t="s">
        <v>160</v>
      </c>
      <c r="C101" s="265"/>
      <c r="D101" s="265"/>
      <c r="E101" s="265"/>
      <c r="F101" s="265"/>
      <c r="G101" s="265"/>
      <c r="H101" s="68" t="s">
        <v>70</v>
      </c>
      <c r="I101" s="69">
        <v>0</v>
      </c>
    </row>
    <row r="102" spans="1:9" ht="16.5" thickBot="1" x14ac:dyDescent="0.3">
      <c r="A102" s="209" t="s">
        <v>90</v>
      </c>
      <c r="B102" s="210"/>
      <c r="C102" s="210"/>
      <c r="D102" s="210"/>
      <c r="E102" s="210"/>
      <c r="F102" s="210"/>
      <c r="G102" s="211"/>
      <c r="H102" s="21" t="s">
        <v>70</v>
      </c>
      <c r="I102" s="17">
        <f>ROUND(SUM(I99:I100),2)</f>
        <v>184.39</v>
      </c>
    </row>
    <row r="103" spans="1:9" ht="8.1" customHeight="1" thickBot="1" x14ac:dyDescent="0.3">
      <c r="A103" s="206"/>
      <c r="B103" s="207"/>
      <c r="C103" s="207"/>
      <c r="D103" s="207"/>
      <c r="E103" s="207"/>
      <c r="F103" s="207"/>
      <c r="G103" s="207"/>
      <c r="H103" s="207"/>
      <c r="I103" s="208"/>
    </row>
    <row r="104" spans="1:9" ht="16.5" thickBot="1" x14ac:dyDescent="0.3">
      <c r="A104" s="188" t="s">
        <v>91</v>
      </c>
      <c r="B104" s="189"/>
      <c r="C104" s="189"/>
      <c r="D104" s="189"/>
      <c r="E104" s="189"/>
      <c r="F104" s="189"/>
      <c r="G104" s="189"/>
      <c r="H104" s="189"/>
      <c r="I104" s="190"/>
    </row>
    <row r="105" spans="1:9" x14ac:dyDescent="0.25">
      <c r="A105" s="57">
        <v>6</v>
      </c>
      <c r="B105" s="215" t="s">
        <v>92</v>
      </c>
      <c r="C105" s="213"/>
      <c r="D105" s="213"/>
      <c r="E105" s="213"/>
      <c r="F105" s="213"/>
      <c r="G105" s="214"/>
      <c r="H105" s="56" t="s">
        <v>53</v>
      </c>
      <c r="I105" s="12" t="s">
        <v>54</v>
      </c>
    </row>
    <row r="106" spans="1:9" ht="34.5" customHeight="1" x14ac:dyDescent="0.25">
      <c r="A106" s="180" t="s">
        <v>128</v>
      </c>
      <c r="B106" s="181"/>
      <c r="C106" s="181"/>
      <c r="D106" s="181"/>
      <c r="E106" s="181"/>
      <c r="F106" s="181"/>
      <c r="G106" s="181"/>
      <c r="H106" s="181"/>
      <c r="I106" s="182"/>
    </row>
    <row r="107" spans="1:9" x14ac:dyDescent="0.25">
      <c r="A107" s="13" t="s">
        <v>2</v>
      </c>
      <c r="B107" s="266" t="s">
        <v>0</v>
      </c>
      <c r="C107" s="192"/>
      <c r="D107" s="192"/>
      <c r="E107" s="192"/>
      <c r="F107" s="192"/>
      <c r="G107" s="193"/>
      <c r="H107" s="82">
        <v>0.05</v>
      </c>
      <c r="I107" s="92">
        <f>(H107*I133)</f>
        <v>367.2475</v>
      </c>
    </row>
    <row r="108" spans="1:9" ht="31.5" customHeight="1" x14ac:dyDescent="0.25">
      <c r="A108" s="180" t="s">
        <v>129</v>
      </c>
      <c r="B108" s="183"/>
      <c r="C108" s="183"/>
      <c r="D108" s="183"/>
      <c r="E108" s="183"/>
      <c r="F108" s="183"/>
      <c r="G108" s="183"/>
      <c r="H108" s="183"/>
      <c r="I108" s="184"/>
    </row>
    <row r="109" spans="1:9" ht="15.75" customHeight="1" x14ac:dyDescent="0.25">
      <c r="A109" s="13" t="s">
        <v>3</v>
      </c>
      <c r="B109" s="266" t="s">
        <v>1</v>
      </c>
      <c r="C109" s="192"/>
      <c r="D109" s="192"/>
      <c r="E109" s="192"/>
      <c r="F109" s="192"/>
      <c r="G109" s="193"/>
      <c r="H109" s="82">
        <v>7.7799999999999994E-2</v>
      </c>
      <c r="I109" s="92">
        <f>(H109*(I107+I133))</f>
        <v>600.00896549999993</v>
      </c>
    </row>
    <row r="110" spans="1:9" ht="33.75" customHeight="1" x14ac:dyDescent="0.25">
      <c r="A110" s="180" t="s">
        <v>130</v>
      </c>
      <c r="B110" s="183"/>
      <c r="C110" s="183"/>
      <c r="D110" s="183"/>
      <c r="E110" s="183"/>
      <c r="F110" s="183"/>
      <c r="G110" s="183"/>
      <c r="H110" s="183"/>
      <c r="I110" s="184"/>
    </row>
    <row r="111" spans="1:9" x14ac:dyDescent="0.25">
      <c r="A111" s="13" t="s">
        <v>5</v>
      </c>
      <c r="B111" s="267" t="s">
        <v>93</v>
      </c>
      <c r="C111" s="268"/>
      <c r="D111" s="268"/>
      <c r="E111" s="268"/>
      <c r="F111" s="268"/>
      <c r="G111" s="269"/>
      <c r="H111" s="15"/>
      <c r="I111" s="28"/>
    </row>
    <row r="112" spans="1:9" ht="51.75" customHeight="1" x14ac:dyDescent="0.25">
      <c r="A112" s="13" t="s">
        <v>94</v>
      </c>
      <c r="B112" s="203" t="s">
        <v>166</v>
      </c>
      <c r="C112" s="204"/>
      <c r="D112" s="204"/>
      <c r="E112" s="204"/>
      <c r="F112" s="204"/>
      <c r="G112" s="205"/>
      <c r="H112" s="29">
        <v>6.4999999999999997E-3</v>
      </c>
      <c r="I112" s="14">
        <f>(H112*I122)</f>
        <v>59.145446086480568</v>
      </c>
    </row>
    <row r="113" spans="1:9" ht="54" customHeight="1" x14ac:dyDescent="0.25">
      <c r="A113" s="13" t="s">
        <v>95</v>
      </c>
      <c r="B113" s="203" t="s">
        <v>167</v>
      </c>
      <c r="C113" s="270"/>
      <c r="D113" s="270"/>
      <c r="E113" s="270"/>
      <c r="F113" s="270"/>
      <c r="G113" s="271"/>
      <c r="H113" s="29">
        <v>0.03</v>
      </c>
      <c r="I113" s="14">
        <f>(H113*I122)</f>
        <v>272.97898193760261</v>
      </c>
    </row>
    <row r="114" spans="1:9" ht="32.25" customHeight="1" x14ac:dyDescent="0.25">
      <c r="A114" s="13" t="s">
        <v>96</v>
      </c>
      <c r="B114" s="203" t="s">
        <v>168</v>
      </c>
      <c r="C114" s="204"/>
      <c r="D114" s="204"/>
      <c r="E114" s="204"/>
      <c r="F114" s="204"/>
      <c r="G114" s="205"/>
      <c r="H114" s="15">
        <v>0.05</v>
      </c>
      <c r="I114" s="14">
        <f>(H114*I122)</f>
        <v>454.96496989600439</v>
      </c>
    </row>
    <row r="115" spans="1:9" ht="16.5" thickBot="1" x14ac:dyDescent="0.3">
      <c r="A115" s="209" t="s">
        <v>97</v>
      </c>
      <c r="B115" s="210"/>
      <c r="C115" s="210"/>
      <c r="D115" s="210"/>
      <c r="E115" s="210"/>
      <c r="F115" s="210"/>
      <c r="G115" s="211"/>
      <c r="H115" s="30">
        <f>SUM(H107:H114)</f>
        <v>0.21429999999999999</v>
      </c>
      <c r="I115" s="17">
        <f>ROUND(SUM(I107:I114),2)</f>
        <v>1754.35</v>
      </c>
    </row>
    <row r="116" spans="1:9" ht="8.1" customHeight="1" thickBot="1" x14ac:dyDescent="0.3">
      <c r="A116" s="185"/>
      <c r="B116" s="186"/>
      <c r="C116" s="186"/>
      <c r="D116" s="186"/>
      <c r="E116" s="186"/>
      <c r="F116" s="186"/>
      <c r="G116" s="186"/>
      <c r="H116" s="186"/>
      <c r="I116" s="187"/>
    </row>
    <row r="117" spans="1:9" ht="14.25" customHeight="1" x14ac:dyDescent="0.25">
      <c r="A117" s="31" t="s">
        <v>98</v>
      </c>
      <c r="B117" s="258" t="s">
        <v>99</v>
      </c>
      <c r="C117" s="258"/>
      <c r="D117" s="258"/>
      <c r="E117" s="258"/>
      <c r="F117" s="258"/>
      <c r="G117" s="258"/>
      <c r="H117" s="32">
        <f>(H112+H113+H114)</f>
        <v>8.6499999999999994E-2</v>
      </c>
      <c r="I117" s="33"/>
    </row>
    <row r="118" spans="1:9" ht="12.75" customHeight="1" x14ac:dyDescent="0.25">
      <c r="A118" s="55"/>
      <c r="B118" s="259">
        <v>100</v>
      </c>
      <c r="C118" s="259"/>
      <c r="D118" s="259"/>
      <c r="E118" s="259"/>
      <c r="F118" s="259"/>
      <c r="G118" s="259"/>
      <c r="H118" s="19"/>
      <c r="I118" s="34"/>
    </row>
    <row r="119" spans="1:9" ht="19.149999999999999" customHeight="1" x14ac:dyDescent="0.25">
      <c r="A119" s="35"/>
      <c r="B119" s="60"/>
      <c r="C119" s="60"/>
      <c r="D119" s="60"/>
      <c r="E119" s="60"/>
      <c r="F119" s="60"/>
      <c r="G119" s="60"/>
      <c r="H119" s="19"/>
      <c r="I119" s="34"/>
    </row>
    <row r="120" spans="1:9" ht="15" customHeight="1" x14ac:dyDescent="0.25">
      <c r="A120" s="55" t="s">
        <v>100</v>
      </c>
      <c r="B120" s="259" t="s">
        <v>101</v>
      </c>
      <c r="C120" s="259"/>
      <c r="D120" s="259"/>
      <c r="E120" s="259"/>
      <c r="F120" s="259"/>
      <c r="G120" s="259"/>
      <c r="H120" s="19"/>
      <c r="I120" s="36">
        <f>ROUND(I133+I107+I109,2)</f>
        <v>8312.2099999999991</v>
      </c>
    </row>
    <row r="121" spans="1:9" ht="6.75" customHeight="1" x14ac:dyDescent="0.25">
      <c r="A121" s="55"/>
      <c r="B121" s="60"/>
      <c r="C121" s="60"/>
      <c r="D121" s="60"/>
      <c r="E121" s="60"/>
      <c r="F121" s="60"/>
      <c r="G121" s="60"/>
      <c r="H121" s="19"/>
      <c r="I121" s="34"/>
    </row>
    <row r="122" spans="1:9" ht="14.25" customHeight="1" x14ac:dyDescent="0.25">
      <c r="A122" s="55" t="s">
        <v>102</v>
      </c>
      <c r="B122" s="259" t="s">
        <v>103</v>
      </c>
      <c r="C122" s="259"/>
      <c r="D122" s="259"/>
      <c r="E122" s="259"/>
      <c r="F122" s="259"/>
      <c r="G122" s="259"/>
      <c r="H122" s="19"/>
      <c r="I122" s="37">
        <f>(I120/(1-H117))</f>
        <v>9099.2993979200874</v>
      </c>
    </row>
    <row r="123" spans="1:9" ht="19.899999999999999" customHeight="1" x14ac:dyDescent="0.25">
      <c r="A123" s="55"/>
      <c r="B123" s="60"/>
      <c r="C123" s="60"/>
      <c r="D123" s="60"/>
      <c r="E123" s="60"/>
      <c r="F123" s="60"/>
      <c r="G123" s="60"/>
      <c r="H123" s="19"/>
      <c r="I123" s="34"/>
    </row>
    <row r="124" spans="1:9" ht="13.5" customHeight="1" thickBot="1" x14ac:dyDescent="0.3">
      <c r="A124" s="38"/>
      <c r="B124" s="260" t="s">
        <v>104</v>
      </c>
      <c r="C124" s="260"/>
      <c r="D124" s="260"/>
      <c r="E124" s="260"/>
      <c r="F124" s="260"/>
      <c r="G124" s="260"/>
      <c r="H124" s="39"/>
      <c r="I124" s="40">
        <f>(I122-I120)</f>
        <v>787.08939792008823</v>
      </c>
    </row>
    <row r="125" spans="1:9" ht="28.5" customHeight="1" thickBot="1" x14ac:dyDescent="0.3">
      <c r="A125" s="172" t="s">
        <v>131</v>
      </c>
      <c r="B125" s="256"/>
      <c r="C125" s="256"/>
      <c r="D125" s="256"/>
      <c r="E125" s="256"/>
      <c r="F125" s="256"/>
      <c r="G125" s="256"/>
      <c r="H125" s="256"/>
      <c r="I125" s="257"/>
    </row>
    <row r="126" spans="1:9" ht="16.5" thickBot="1" x14ac:dyDescent="0.3">
      <c r="A126" s="188" t="s">
        <v>105</v>
      </c>
      <c r="B126" s="189"/>
      <c r="C126" s="189"/>
      <c r="D126" s="189"/>
      <c r="E126" s="189"/>
      <c r="F126" s="189"/>
      <c r="G126" s="189"/>
      <c r="H126" s="189"/>
      <c r="I126" s="190"/>
    </row>
    <row r="127" spans="1:9" x14ac:dyDescent="0.25">
      <c r="A127" s="212" t="s">
        <v>106</v>
      </c>
      <c r="B127" s="213"/>
      <c r="C127" s="213"/>
      <c r="D127" s="213"/>
      <c r="E127" s="213"/>
      <c r="F127" s="213"/>
      <c r="G127" s="213"/>
      <c r="H127" s="214"/>
      <c r="I127" s="12" t="s">
        <v>54</v>
      </c>
    </row>
    <row r="128" spans="1:9" x14ac:dyDescent="0.25">
      <c r="A128" s="5" t="s">
        <v>2</v>
      </c>
      <c r="B128" s="224" t="str">
        <f>A23</f>
        <v>MÓDULO 1 - COMPOSIÇÃO DA REMUNERAÇÃO</v>
      </c>
      <c r="C128" s="225"/>
      <c r="D128" s="225"/>
      <c r="E128" s="225"/>
      <c r="F128" s="225"/>
      <c r="G128" s="225"/>
      <c r="H128" s="226"/>
      <c r="I128" s="14">
        <f>I31</f>
        <v>3037.22</v>
      </c>
    </row>
    <row r="129" spans="1:12" x14ac:dyDescent="0.25">
      <c r="A129" s="5" t="s">
        <v>3</v>
      </c>
      <c r="B129" s="224" t="str">
        <f>A33</f>
        <v>MÓDULO 2 – ENCARGOS E BENEFÍCIOS ANUAIS, MENSAIS E DIÁRIOS</v>
      </c>
      <c r="C129" s="225"/>
      <c r="D129" s="225"/>
      <c r="E129" s="225"/>
      <c r="F129" s="225"/>
      <c r="G129" s="225"/>
      <c r="H129" s="226"/>
      <c r="I129" s="14">
        <f>I63</f>
        <v>3290.46</v>
      </c>
    </row>
    <row r="130" spans="1:12" x14ac:dyDescent="0.25">
      <c r="A130" s="5" t="s">
        <v>5</v>
      </c>
      <c r="B130" s="224" t="str">
        <f>A65</f>
        <v>MÓDULO 3 – PROVISÃO PARA RESCISÃO</v>
      </c>
      <c r="C130" s="225"/>
      <c r="D130" s="225"/>
      <c r="E130" s="225"/>
      <c r="F130" s="225"/>
      <c r="G130" s="225"/>
      <c r="H130" s="226"/>
      <c r="I130" s="14">
        <f>I72</f>
        <v>215.95</v>
      </c>
    </row>
    <row r="131" spans="1:12" ht="15.75" customHeight="1" x14ac:dyDescent="0.25">
      <c r="A131" s="41" t="s">
        <v>6</v>
      </c>
      <c r="B131" s="224" t="str">
        <f>A74</f>
        <v>MÓDULO 4 – CUSTO DE REPOSIÇÃO DO PROFISSIONAL AUSENTE</v>
      </c>
      <c r="C131" s="225"/>
      <c r="D131" s="225"/>
      <c r="E131" s="225"/>
      <c r="F131" s="225"/>
      <c r="G131" s="225"/>
      <c r="H131" s="226"/>
      <c r="I131" s="14">
        <f>I95</f>
        <v>616.93000000000006</v>
      </c>
    </row>
    <row r="132" spans="1:12" ht="15.75" customHeight="1" x14ac:dyDescent="0.25">
      <c r="A132" s="41" t="s">
        <v>7</v>
      </c>
      <c r="B132" s="224" t="str">
        <f>A97</f>
        <v>MÓDULO 5 – INSUMOS DIVERSOS</v>
      </c>
      <c r="C132" s="225"/>
      <c r="D132" s="225"/>
      <c r="E132" s="225"/>
      <c r="F132" s="225"/>
      <c r="G132" s="225"/>
      <c r="H132" s="226"/>
      <c r="I132" s="14">
        <f>I102</f>
        <v>184.39</v>
      </c>
    </row>
    <row r="133" spans="1:12" x14ac:dyDescent="0.25">
      <c r="A133" s="13"/>
      <c r="B133" s="261" t="s">
        <v>107</v>
      </c>
      <c r="C133" s="262"/>
      <c r="D133" s="262"/>
      <c r="E133" s="262"/>
      <c r="F133" s="262"/>
      <c r="G133" s="262"/>
      <c r="H133" s="263"/>
      <c r="I133" s="42">
        <f>ROUND(SUM(I128:I132),2)</f>
        <v>7344.95</v>
      </c>
    </row>
    <row r="134" spans="1:12" ht="15.75" customHeight="1" x14ac:dyDescent="0.25">
      <c r="A134" s="41" t="s">
        <v>8</v>
      </c>
      <c r="B134" s="224" t="str">
        <f>A104</f>
        <v>MÓDULO 6 – CUSTOS INDIRETOS, TRIBUTOS E LUCRO</v>
      </c>
      <c r="C134" s="225"/>
      <c r="D134" s="225"/>
      <c r="E134" s="225"/>
      <c r="F134" s="225"/>
      <c r="G134" s="225"/>
      <c r="H134" s="226"/>
      <c r="I134" s="14">
        <f>I115</f>
        <v>1754.35</v>
      </c>
    </row>
    <row r="135" spans="1:12" ht="16.5" thickBot="1" x14ac:dyDescent="0.3">
      <c r="A135" s="253" t="s">
        <v>108</v>
      </c>
      <c r="B135" s="254"/>
      <c r="C135" s="254"/>
      <c r="D135" s="254"/>
      <c r="E135" s="254"/>
      <c r="F135" s="254"/>
      <c r="G135" s="254"/>
      <c r="H135" s="255"/>
      <c r="I135" s="43">
        <f>ROUND(SUM(I133:I134),2)</f>
        <v>9099.2999999999993</v>
      </c>
      <c r="K135" s="46"/>
      <c r="L135" s="23"/>
    </row>
  </sheetData>
  <mergeCells count="134">
    <mergeCell ref="B101:G101"/>
    <mergeCell ref="B107:G107"/>
    <mergeCell ref="B109:G109"/>
    <mergeCell ref="B111:G111"/>
    <mergeCell ref="B112:G112"/>
    <mergeCell ref="B113:G113"/>
    <mergeCell ref="B114:G114"/>
    <mergeCell ref="A102:G102"/>
    <mergeCell ref="B105:G105"/>
    <mergeCell ref="A108:I108"/>
    <mergeCell ref="A103:I103"/>
    <mergeCell ref="A104:I104"/>
    <mergeCell ref="B134:H134"/>
    <mergeCell ref="A135:H135"/>
    <mergeCell ref="A125:I125"/>
    <mergeCell ref="A126:I126"/>
    <mergeCell ref="A127:H127"/>
    <mergeCell ref="B128:H128"/>
    <mergeCell ref="B129:H129"/>
    <mergeCell ref="A115:G115"/>
    <mergeCell ref="A116:I116"/>
    <mergeCell ref="B117:G117"/>
    <mergeCell ref="B118:G118"/>
    <mergeCell ref="B120:G120"/>
    <mergeCell ref="B122:G122"/>
    <mergeCell ref="B124:G124"/>
    <mergeCell ref="B130:H130"/>
    <mergeCell ref="B131:H131"/>
    <mergeCell ref="B132:H132"/>
    <mergeCell ref="B133:H133"/>
    <mergeCell ref="A97:I97"/>
    <mergeCell ref="B98:G98"/>
    <mergeCell ref="B99:G99"/>
    <mergeCell ref="B100:G100"/>
    <mergeCell ref="A89:G89"/>
    <mergeCell ref="A91:I91"/>
    <mergeCell ref="A92:G92"/>
    <mergeCell ref="B93:G93"/>
    <mergeCell ref="B94:G94"/>
    <mergeCell ref="A90:I90"/>
    <mergeCell ref="A95:G95"/>
    <mergeCell ref="A96:I96"/>
    <mergeCell ref="A85:G85"/>
    <mergeCell ref="A87:G87"/>
    <mergeCell ref="B88:G88"/>
    <mergeCell ref="A74:I74"/>
    <mergeCell ref="A78:G78"/>
    <mergeCell ref="B79:G79"/>
    <mergeCell ref="B80:G80"/>
    <mergeCell ref="B82:G82"/>
    <mergeCell ref="A86:I86"/>
    <mergeCell ref="A72:G72"/>
    <mergeCell ref="A73:I73"/>
    <mergeCell ref="A63:H63"/>
    <mergeCell ref="B66:G66"/>
    <mergeCell ref="B67:G67"/>
    <mergeCell ref="B68:G68"/>
    <mergeCell ref="A65:I65"/>
    <mergeCell ref="B83:G83"/>
    <mergeCell ref="B84:G84"/>
    <mergeCell ref="A57:I57"/>
    <mergeCell ref="A58:I58"/>
    <mergeCell ref="A59:H59"/>
    <mergeCell ref="A56:H56"/>
    <mergeCell ref="B69:G69"/>
    <mergeCell ref="B70:G70"/>
    <mergeCell ref="A49:I49"/>
    <mergeCell ref="A50:G50"/>
    <mergeCell ref="B71:G71"/>
    <mergeCell ref="B52:G52"/>
    <mergeCell ref="B53:G53"/>
    <mergeCell ref="B54:G54"/>
    <mergeCell ref="B7:H7"/>
    <mergeCell ref="A8:I8"/>
    <mergeCell ref="B4:H4"/>
    <mergeCell ref="B5:H5"/>
    <mergeCell ref="B6:H6"/>
    <mergeCell ref="B21:H21"/>
    <mergeCell ref="A22:I22"/>
    <mergeCell ref="A15:I15"/>
    <mergeCell ref="A16:I16"/>
    <mergeCell ref="B20:H20"/>
    <mergeCell ref="G10:H10"/>
    <mergeCell ref="G11:H11"/>
    <mergeCell ref="A10:F10"/>
    <mergeCell ref="A11:F11"/>
    <mergeCell ref="B17:H17"/>
    <mergeCell ref="B18:H18"/>
    <mergeCell ref="B19:H19"/>
    <mergeCell ref="A23:I23"/>
    <mergeCell ref="B24:G24"/>
    <mergeCell ref="B25:G25"/>
    <mergeCell ref="A34:G34"/>
    <mergeCell ref="A13:I13"/>
    <mergeCell ref="A14:I14"/>
    <mergeCell ref="B26:G26"/>
    <mergeCell ref="A37:G37"/>
    <mergeCell ref="A38:I38"/>
    <mergeCell ref="B29:G29"/>
    <mergeCell ref="B30:G30"/>
    <mergeCell ref="A31:H31"/>
    <mergeCell ref="B46:G46"/>
    <mergeCell ref="B47:G47"/>
    <mergeCell ref="A48:G48"/>
    <mergeCell ref="A39:G39"/>
    <mergeCell ref="B40:G40"/>
    <mergeCell ref="B43:G43"/>
    <mergeCell ref="B35:G35"/>
    <mergeCell ref="B36:G36"/>
    <mergeCell ref="B44:G44"/>
    <mergeCell ref="A1:I1"/>
    <mergeCell ref="A75:I75"/>
    <mergeCell ref="A76:I76"/>
    <mergeCell ref="G77:H77"/>
    <mergeCell ref="A106:I106"/>
    <mergeCell ref="A110:I110"/>
    <mergeCell ref="A2:I2"/>
    <mergeCell ref="A3:I3"/>
    <mergeCell ref="A9:I9"/>
    <mergeCell ref="A12:I12"/>
    <mergeCell ref="B41:G41"/>
    <mergeCell ref="B42:G42"/>
    <mergeCell ref="B27:G27"/>
    <mergeCell ref="B28:G28"/>
    <mergeCell ref="A32:I32"/>
    <mergeCell ref="A33:I33"/>
    <mergeCell ref="B60:H60"/>
    <mergeCell ref="B61:H61"/>
    <mergeCell ref="B62:H62"/>
    <mergeCell ref="B51:G51"/>
    <mergeCell ref="B55:G55"/>
    <mergeCell ref="B81:G81"/>
    <mergeCell ref="A64:I64"/>
    <mergeCell ref="B45:G45"/>
  </mergeCells>
  <printOptions horizontalCentered="1"/>
  <pageMargins left="0.51181102362204722" right="0.51181102362204722" top="0.78740157480314965" bottom="0.78740157480314965" header="0.31496062992125984" footer="0.31496062992125984"/>
  <pageSetup paperSize="9" scale="65" orientation="portrait" r:id="rId1"/>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09DE1-BC7D-413F-8FA5-CF7DAE426F71}">
  <sheetPr>
    <tabColor rgb="FFFFFF00"/>
  </sheetPr>
  <dimension ref="A1:G29"/>
  <sheetViews>
    <sheetView workbookViewId="0">
      <selection activeCell="M7" sqref="M7"/>
    </sheetView>
  </sheetViews>
  <sheetFormatPr defaultColWidth="9.140625" defaultRowHeight="12.75" x14ac:dyDescent="0.2"/>
  <cols>
    <col min="1" max="1" width="6.28515625" style="74" customWidth="1"/>
    <col min="2" max="2" width="32" style="74" customWidth="1"/>
    <col min="3" max="3" width="9.28515625" style="74" customWidth="1"/>
    <col min="4" max="4" width="9.42578125" style="74" bestFit="1" customWidth="1"/>
    <col min="5" max="5" width="10.5703125" style="74" customWidth="1"/>
    <col min="6" max="6" width="9.7109375" style="74" customWidth="1"/>
    <col min="7" max="7" width="13.140625" style="74" customWidth="1"/>
    <col min="8" max="16384" width="9.140625" style="74"/>
  </cols>
  <sheetData>
    <row r="1" spans="1:7" x14ac:dyDescent="0.2">
      <c r="A1" s="73"/>
      <c r="B1" s="73"/>
      <c r="C1" s="73"/>
      <c r="D1" s="73"/>
      <c r="E1" s="73"/>
      <c r="F1" s="73"/>
      <c r="G1" s="73"/>
    </row>
    <row r="2" spans="1:7" ht="21" customHeight="1" x14ac:dyDescent="0.2">
      <c r="A2" s="287" t="s">
        <v>154</v>
      </c>
      <c r="B2" s="288"/>
      <c r="C2" s="289"/>
      <c r="D2" s="289"/>
      <c r="E2" s="289"/>
      <c r="F2" s="289"/>
      <c r="G2" s="290"/>
    </row>
    <row r="3" spans="1:7" ht="38.25" x14ac:dyDescent="0.2">
      <c r="A3" s="75" t="s">
        <v>155</v>
      </c>
      <c r="B3" s="75" t="s">
        <v>156</v>
      </c>
      <c r="C3" s="76" t="s">
        <v>163</v>
      </c>
      <c r="D3" s="76" t="s">
        <v>157</v>
      </c>
      <c r="E3" s="76" t="s">
        <v>162</v>
      </c>
      <c r="F3" s="76" t="s">
        <v>161</v>
      </c>
      <c r="G3" s="76" t="s">
        <v>158</v>
      </c>
    </row>
    <row r="4" spans="1:7" ht="60.6" customHeight="1" x14ac:dyDescent="0.2">
      <c r="A4" s="77">
        <v>1</v>
      </c>
      <c r="B4" s="94" t="s">
        <v>197</v>
      </c>
      <c r="C4" s="67" t="s">
        <v>163</v>
      </c>
      <c r="D4" s="77">
        <v>1</v>
      </c>
      <c r="E4" s="67">
        <v>148.72</v>
      </c>
      <c r="F4" s="78">
        <v>12</v>
      </c>
      <c r="G4" s="67">
        <f>E4/F4</f>
        <v>12.393333333333333</v>
      </c>
    </row>
    <row r="5" spans="1:7" ht="74.099999999999994" customHeight="1" x14ac:dyDescent="0.2">
      <c r="A5" s="77">
        <v>2</v>
      </c>
      <c r="B5" s="95" t="s">
        <v>198</v>
      </c>
      <c r="C5" s="67" t="s">
        <v>163</v>
      </c>
      <c r="D5" s="77">
        <v>1</v>
      </c>
      <c r="E5" s="67">
        <v>127.07</v>
      </c>
      <c r="F5" s="78">
        <v>60</v>
      </c>
      <c r="G5" s="67">
        <f t="shared" ref="G5:G7" si="0">E5/F5</f>
        <v>2.117833333333333</v>
      </c>
    </row>
    <row r="6" spans="1:7" ht="35.1" customHeight="1" x14ac:dyDescent="0.2">
      <c r="A6" s="77">
        <v>3</v>
      </c>
      <c r="B6" s="94" t="s">
        <v>199</v>
      </c>
      <c r="C6" s="67" t="s">
        <v>163</v>
      </c>
      <c r="D6" s="77">
        <v>1</v>
      </c>
      <c r="E6" s="67">
        <v>47.33</v>
      </c>
      <c r="F6" s="78">
        <v>24</v>
      </c>
      <c r="G6" s="67">
        <f t="shared" si="0"/>
        <v>1.9720833333333332</v>
      </c>
    </row>
    <row r="7" spans="1:7" ht="45.95" customHeight="1" x14ac:dyDescent="0.2">
      <c r="A7" s="77">
        <v>4</v>
      </c>
      <c r="B7" s="94" t="s">
        <v>196</v>
      </c>
      <c r="C7" s="67" t="s">
        <v>163</v>
      </c>
      <c r="D7" s="77">
        <v>1</v>
      </c>
      <c r="E7" s="67">
        <v>62.83</v>
      </c>
      <c r="F7" s="78">
        <v>24</v>
      </c>
      <c r="G7" s="67">
        <f t="shared" si="0"/>
        <v>2.6179166666666664</v>
      </c>
    </row>
    <row r="8" spans="1:7" x14ac:dyDescent="0.2">
      <c r="A8" s="287" t="s">
        <v>165</v>
      </c>
      <c r="B8" s="288"/>
      <c r="C8" s="288"/>
      <c r="D8" s="288"/>
      <c r="E8" s="288"/>
      <c r="F8" s="290"/>
      <c r="G8" s="79">
        <f>SUM(G4:G7)</f>
        <v>19.101166666666664</v>
      </c>
    </row>
    <row r="9" spans="1:7" x14ac:dyDescent="0.2">
      <c r="A9" s="73"/>
      <c r="B9" s="110"/>
      <c r="C9" s="110"/>
      <c r="D9" s="110"/>
      <c r="E9" s="110"/>
      <c r="F9" s="110"/>
      <c r="G9" s="80"/>
    </row>
    <row r="10" spans="1:7" ht="15" customHeight="1" x14ac:dyDescent="0.2">
      <c r="A10" s="291"/>
      <c r="B10" s="291"/>
      <c r="C10" s="291"/>
      <c r="D10" s="291"/>
      <c r="E10" s="291"/>
      <c r="F10" s="291"/>
      <c r="G10" s="291"/>
    </row>
    <row r="11" spans="1:7" ht="15.75" customHeight="1" x14ac:dyDescent="0.2">
      <c r="A11" s="272" t="s">
        <v>159</v>
      </c>
      <c r="B11" s="273"/>
      <c r="C11" s="273"/>
      <c r="D11" s="273"/>
      <c r="E11" s="273"/>
      <c r="F11" s="273"/>
      <c r="G11" s="274"/>
    </row>
    <row r="12" spans="1:7" ht="12.75" customHeight="1" x14ac:dyDescent="0.2">
      <c r="A12" s="275" t="s">
        <v>174</v>
      </c>
      <c r="B12" s="276"/>
      <c r="C12" s="276"/>
      <c r="D12" s="276"/>
      <c r="E12" s="276"/>
      <c r="F12" s="276"/>
      <c r="G12" s="277"/>
    </row>
    <row r="13" spans="1:7" ht="70.5" customHeight="1" x14ac:dyDescent="0.2">
      <c r="A13" s="278"/>
      <c r="B13" s="279"/>
      <c r="C13" s="279"/>
      <c r="D13" s="279"/>
      <c r="E13" s="279"/>
      <c r="F13" s="279"/>
      <c r="G13" s="280"/>
    </row>
    <row r="14" spans="1:7" x14ac:dyDescent="0.2">
      <c r="A14" s="281"/>
      <c r="B14" s="282"/>
      <c r="C14" s="282"/>
      <c r="D14" s="282"/>
      <c r="E14" s="282"/>
      <c r="F14" s="282"/>
      <c r="G14" s="283"/>
    </row>
    <row r="15" spans="1:7" ht="52.5" customHeight="1" x14ac:dyDescent="0.2">
      <c r="A15" s="284" t="s">
        <v>170</v>
      </c>
      <c r="B15" s="285"/>
      <c r="C15" s="285"/>
      <c r="D15" s="285"/>
      <c r="E15" s="285"/>
      <c r="F15" s="285"/>
      <c r="G15" s="286"/>
    </row>
    <row r="16" spans="1:7" x14ac:dyDescent="0.2">
      <c r="A16" s="81"/>
      <c r="B16" s="81"/>
      <c r="C16" s="81"/>
      <c r="D16" s="81"/>
      <c r="E16" s="81"/>
      <c r="F16" s="81"/>
      <c r="G16" s="81"/>
    </row>
    <row r="19" ht="38.25" customHeight="1" x14ac:dyDescent="0.2"/>
    <row r="20" ht="21" customHeight="1" x14ac:dyDescent="0.2"/>
    <row r="21" ht="39.75" customHeight="1" x14ac:dyDescent="0.2"/>
    <row r="22" ht="50.25" customHeight="1" x14ac:dyDescent="0.2"/>
    <row r="23" ht="48" customHeight="1" x14ac:dyDescent="0.2"/>
    <row r="24" ht="16.5" customHeight="1" x14ac:dyDescent="0.2"/>
    <row r="25" ht="18.75" customHeight="1" x14ac:dyDescent="0.2"/>
    <row r="26" ht="60" customHeight="1" x14ac:dyDescent="0.2"/>
    <row r="27" ht="15" customHeight="1" x14ac:dyDescent="0.2"/>
    <row r="29" ht="30.75" customHeight="1" x14ac:dyDescent="0.2"/>
  </sheetData>
  <mergeCells count="6">
    <mergeCell ref="A11:G11"/>
    <mergeCell ref="A12:G14"/>
    <mergeCell ref="A15:G15"/>
    <mergeCell ref="A2:G2"/>
    <mergeCell ref="A8:F8"/>
    <mergeCell ref="A10:G10"/>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2152F-07DA-4FA2-A7B5-04680470A91C}">
  <sheetPr>
    <tabColor rgb="FF00B0F0"/>
    <pageSetUpPr fitToPage="1"/>
  </sheetPr>
  <dimension ref="A1:L135"/>
  <sheetViews>
    <sheetView tabSelected="1" view="pageBreakPreview" topLeftCell="A9" zoomScale="115" zoomScaleNormal="100" zoomScaleSheetLayoutView="115" workbookViewId="0">
      <selection activeCell="I54" sqref="I54"/>
    </sheetView>
  </sheetViews>
  <sheetFormatPr defaultRowHeight="15.75" x14ac:dyDescent="0.25"/>
  <cols>
    <col min="1" max="1" width="10.140625" style="2" bestFit="1" customWidth="1"/>
    <col min="2" max="2" width="12.5703125" style="2" bestFit="1" customWidth="1"/>
    <col min="3" max="3" width="10.85546875" style="2" customWidth="1"/>
    <col min="4" max="4" width="14.42578125" style="2" customWidth="1"/>
    <col min="5" max="5" width="12.85546875" style="2" bestFit="1" customWidth="1"/>
    <col min="6" max="6" width="11" style="2" bestFit="1" customWidth="1"/>
    <col min="7" max="7" width="19.85546875" style="2" customWidth="1"/>
    <col min="8" max="8" width="14.7109375" style="2" customWidth="1"/>
    <col min="9" max="9" width="34" style="2" bestFit="1" customWidth="1"/>
    <col min="10" max="10" width="4" style="2" customWidth="1"/>
    <col min="11" max="11" width="14.140625" style="2" customWidth="1"/>
    <col min="12" max="12" width="11.42578125" style="2" customWidth="1"/>
    <col min="13" max="15" width="9.28515625" style="2" bestFit="1" customWidth="1"/>
    <col min="16" max="256" width="9.140625" style="2"/>
    <col min="257" max="257" width="10.140625" style="2" bestFit="1" customWidth="1"/>
    <col min="258" max="259" width="9.140625" style="2"/>
    <col min="260" max="260" width="20.85546875" style="2" customWidth="1"/>
    <col min="261" max="261" width="12.85546875" style="2" bestFit="1" customWidth="1"/>
    <col min="262" max="262" width="9.140625" style="2"/>
    <col min="263" max="263" width="19.85546875" style="2" customWidth="1"/>
    <col min="264" max="264" width="14.7109375" style="2" customWidth="1"/>
    <col min="265" max="265" width="34" style="2" bestFit="1" customWidth="1"/>
    <col min="266" max="266" width="4" style="2" customWidth="1"/>
    <col min="267" max="267" width="14.140625" style="2" customWidth="1"/>
    <col min="268" max="268" width="11.42578125" style="2" customWidth="1"/>
    <col min="269" max="271" width="9.28515625" style="2" bestFit="1" customWidth="1"/>
    <col min="272" max="512" width="9.140625" style="2"/>
    <col min="513" max="513" width="10.140625" style="2" bestFit="1" customWidth="1"/>
    <col min="514" max="515" width="9.140625" style="2"/>
    <col min="516" max="516" width="20.85546875" style="2" customWidth="1"/>
    <col min="517" max="517" width="12.85546875" style="2" bestFit="1" customWidth="1"/>
    <col min="518" max="518" width="9.140625" style="2"/>
    <col min="519" max="519" width="19.85546875" style="2" customWidth="1"/>
    <col min="520" max="520" width="14.7109375" style="2" customWidth="1"/>
    <col min="521" max="521" width="34" style="2" bestFit="1" customWidth="1"/>
    <col min="522" max="522" width="4" style="2" customWidth="1"/>
    <col min="523" max="523" width="14.140625" style="2" customWidth="1"/>
    <col min="524" max="524" width="11.42578125" style="2" customWidth="1"/>
    <col min="525" max="527" width="9.28515625" style="2" bestFit="1" customWidth="1"/>
    <col min="528" max="768" width="9.140625" style="2"/>
    <col min="769" max="769" width="10.140625" style="2" bestFit="1" customWidth="1"/>
    <col min="770" max="771" width="9.140625" style="2"/>
    <col min="772" max="772" width="20.85546875" style="2" customWidth="1"/>
    <col min="773" max="773" width="12.85546875" style="2" bestFit="1" customWidth="1"/>
    <col min="774" max="774" width="9.140625" style="2"/>
    <col min="775" max="775" width="19.85546875" style="2" customWidth="1"/>
    <col min="776" max="776" width="14.7109375" style="2" customWidth="1"/>
    <col min="777" max="777" width="34" style="2" bestFit="1" customWidth="1"/>
    <col min="778" max="778" width="4" style="2" customWidth="1"/>
    <col min="779" max="779" width="14.140625" style="2" customWidth="1"/>
    <col min="780" max="780" width="11.42578125" style="2" customWidth="1"/>
    <col min="781" max="783" width="9.28515625" style="2" bestFit="1" customWidth="1"/>
    <col min="784" max="1024" width="9.140625" style="2"/>
    <col min="1025" max="1025" width="10.140625" style="2" bestFit="1" customWidth="1"/>
    <col min="1026" max="1027" width="9.140625" style="2"/>
    <col min="1028" max="1028" width="20.85546875" style="2" customWidth="1"/>
    <col min="1029" max="1029" width="12.85546875" style="2" bestFit="1" customWidth="1"/>
    <col min="1030" max="1030" width="9.140625" style="2"/>
    <col min="1031" max="1031" width="19.85546875" style="2" customWidth="1"/>
    <col min="1032" max="1032" width="14.7109375" style="2" customWidth="1"/>
    <col min="1033" max="1033" width="34" style="2" bestFit="1" customWidth="1"/>
    <col min="1034" max="1034" width="4" style="2" customWidth="1"/>
    <col min="1035" max="1035" width="14.140625" style="2" customWidth="1"/>
    <col min="1036" max="1036" width="11.42578125" style="2" customWidth="1"/>
    <col min="1037" max="1039" width="9.28515625" style="2" bestFit="1" customWidth="1"/>
    <col min="1040" max="1280" width="9.140625" style="2"/>
    <col min="1281" max="1281" width="10.140625" style="2" bestFit="1" customWidth="1"/>
    <col min="1282" max="1283" width="9.140625" style="2"/>
    <col min="1284" max="1284" width="20.85546875" style="2" customWidth="1"/>
    <col min="1285" max="1285" width="12.85546875" style="2" bestFit="1" customWidth="1"/>
    <col min="1286" max="1286" width="9.140625" style="2"/>
    <col min="1287" max="1287" width="19.85546875" style="2" customWidth="1"/>
    <col min="1288" max="1288" width="14.7109375" style="2" customWidth="1"/>
    <col min="1289" max="1289" width="34" style="2" bestFit="1" customWidth="1"/>
    <col min="1290" max="1290" width="4" style="2" customWidth="1"/>
    <col min="1291" max="1291" width="14.140625" style="2" customWidth="1"/>
    <col min="1292" max="1292" width="11.42578125" style="2" customWidth="1"/>
    <col min="1293" max="1295" width="9.28515625" style="2" bestFit="1" customWidth="1"/>
    <col min="1296" max="1536" width="9.140625" style="2"/>
    <col min="1537" max="1537" width="10.140625" style="2" bestFit="1" customWidth="1"/>
    <col min="1538" max="1539" width="9.140625" style="2"/>
    <col min="1540" max="1540" width="20.85546875" style="2" customWidth="1"/>
    <col min="1541" max="1541" width="12.85546875" style="2" bestFit="1" customWidth="1"/>
    <col min="1542" max="1542" width="9.140625" style="2"/>
    <col min="1543" max="1543" width="19.85546875" style="2" customWidth="1"/>
    <col min="1544" max="1544" width="14.7109375" style="2" customWidth="1"/>
    <col min="1545" max="1545" width="34" style="2" bestFit="1" customWidth="1"/>
    <col min="1546" max="1546" width="4" style="2" customWidth="1"/>
    <col min="1547" max="1547" width="14.140625" style="2" customWidth="1"/>
    <col min="1548" max="1548" width="11.42578125" style="2" customWidth="1"/>
    <col min="1549" max="1551" width="9.28515625" style="2" bestFit="1" customWidth="1"/>
    <col min="1552" max="1792" width="9.140625" style="2"/>
    <col min="1793" max="1793" width="10.140625" style="2" bestFit="1" customWidth="1"/>
    <col min="1794" max="1795" width="9.140625" style="2"/>
    <col min="1796" max="1796" width="20.85546875" style="2" customWidth="1"/>
    <col min="1797" max="1797" width="12.85546875" style="2" bestFit="1" customWidth="1"/>
    <col min="1798" max="1798" width="9.140625" style="2"/>
    <col min="1799" max="1799" width="19.85546875" style="2" customWidth="1"/>
    <col min="1800" max="1800" width="14.7109375" style="2" customWidth="1"/>
    <col min="1801" max="1801" width="34" style="2" bestFit="1" customWidth="1"/>
    <col min="1802" max="1802" width="4" style="2" customWidth="1"/>
    <col min="1803" max="1803" width="14.140625" style="2" customWidth="1"/>
    <col min="1804" max="1804" width="11.42578125" style="2" customWidth="1"/>
    <col min="1805" max="1807" width="9.28515625" style="2" bestFit="1" customWidth="1"/>
    <col min="1808" max="2048" width="9.140625" style="2"/>
    <col min="2049" max="2049" width="10.140625" style="2" bestFit="1" customWidth="1"/>
    <col min="2050" max="2051" width="9.140625" style="2"/>
    <col min="2052" max="2052" width="20.85546875" style="2" customWidth="1"/>
    <col min="2053" max="2053" width="12.85546875" style="2" bestFit="1" customWidth="1"/>
    <col min="2054" max="2054" width="9.140625" style="2"/>
    <col min="2055" max="2055" width="19.85546875" style="2" customWidth="1"/>
    <col min="2056" max="2056" width="14.7109375" style="2" customWidth="1"/>
    <col min="2057" max="2057" width="34" style="2" bestFit="1" customWidth="1"/>
    <col min="2058" max="2058" width="4" style="2" customWidth="1"/>
    <col min="2059" max="2059" width="14.140625" style="2" customWidth="1"/>
    <col min="2060" max="2060" width="11.42578125" style="2" customWidth="1"/>
    <col min="2061" max="2063" width="9.28515625" style="2" bestFit="1" customWidth="1"/>
    <col min="2064" max="2304" width="9.140625" style="2"/>
    <col min="2305" max="2305" width="10.140625" style="2" bestFit="1" customWidth="1"/>
    <col min="2306" max="2307" width="9.140625" style="2"/>
    <col min="2308" max="2308" width="20.85546875" style="2" customWidth="1"/>
    <col min="2309" max="2309" width="12.85546875" style="2" bestFit="1" customWidth="1"/>
    <col min="2310" max="2310" width="9.140625" style="2"/>
    <col min="2311" max="2311" width="19.85546875" style="2" customWidth="1"/>
    <col min="2312" max="2312" width="14.7109375" style="2" customWidth="1"/>
    <col min="2313" max="2313" width="34" style="2" bestFit="1" customWidth="1"/>
    <col min="2314" max="2314" width="4" style="2" customWidth="1"/>
    <col min="2315" max="2315" width="14.140625" style="2" customWidth="1"/>
    <col min="2316" max="2316" width="11.42578125" style="2" customWidth="1"/>
    <col min="2317" max="2319" width="9.28515625" style="2" bestFit="1" customWidth="1"/>
    <col min="2320" max="2560" width="9.140625" style="2"/>
    <col min="2561" max="2561" width="10.140625" style="2" bestFit="1" customWidth="1"/>
    <col min="2562" max="2563" width="9.140625" style="2"/>
    <col min="2564" max="2564" width="20.85546875" style="2" customWidth="1"/>
    <col min="2565" max="2565" width="12.85546875" style="2" bestFit="1" customWidth="1"/>
    <col min="2566" max="2566" width="9.140625" style="2"/>
    <col min="2567" max="2567" width="19.85546875" style="2" customWidth="1"/>
    <col min="2568" max="2568" width="14.7109375" style="2" customWidth="1"/>
    <col min="2569" max="2569" width="34" style="2" bestFit="1" customWidth="1"/>
    <col min="2570" max="2570" width="4" style="2" customWidth="1"/>
    <col min="2571" max="2571" width="14.140625" style="2" customWidth="1"/>
    <col min="2572" max="2572" width="11.42578125" style="2" customWidth="1"/>
    <col min="2573" max="2575" width="9.28515625" style="2" bestFit="1" customWidth="1"/>
    <col min="2576" max="2816" width="9.140625" style="2"/>
    <col min="2817" max="2817" width="10.140625" style="2" bestFit="1" customWidth="1"/>
    <col min="2818" max="2819" width="9.140625" style="2"/>
    <col min="2820" max="2820" width="20.85546875" style="2" customWidth="1"/>
    <col min="2821" max="2821" width="12.85546875" style="2" bestFit="1" customWidth="1"/>
    <col min="2822" max="2822" width="9.140625" style="2"/>
    <col min="2823" max="2823" width="19.85546875" style="2" customWidth="1"/>
    <col min="2824" max="2824" width="14.7109375" style="2" customWidth="1"/>
    <col min="2825" max="2825" width="34" style="2" bestFit="1" customWidth="1"/>
    <col min="2826" max="2826" width="4" style="2" customWidth="1"/>
    <col min="2827" max="2827" width="14.140625" style="2" customWidth="1"/>
    <col min="2828" max="2828" width="11.42578125" style="2" customWidth="1"/>
    <col min="2829" max="2831" width="9.28515625" style="2" bestFit="1" customWidth="1"/>
    <col min="2832" max="3072" width="9.140625" style="2"/>
    <col min="3073" max="3073" width="10.140625" style="2" bestFit="1" customWidth="1"/>
    <col min="3074" max="3075" width="9.140625" style="2"/>
    <col min="3076" max="3076" width="20.85546875" style="2" customWidth="1"/>
    <col min="3077" max="3077" width="12.85546875" style="2" bestFit="1" customWidth="1"/>
    <col min="3078" max="3078" width="9.140625" style="2"/>
    <col min="3079" max="3079" width="19.85546875" style="2" customWidth="1"/>
    <col min="3080" max="3080" width="14.7109375" style="2" customWidth="1"/>
    <col min="3081" max="3081" width="34" style="2" bestFit="1" customWidth="1"/>
    <col min="3082" max="3082" width="4" style="2" customWidth="1"/>
    <col min="3083" max="3083" width="14.140625" style="2" customWidth="1"/>
    <col min="3084" max="3084" width="11.42578125" style="2" customWidth="1"/>
    <col min="3085" max="3087" width="9.28515625" style="2" bestFit="1" customWidth="1"/>
    <col min="3088" max="3328" width="9.140625" style="2"/>
    <col min="3329" max="3329" width="10.140625" style="2" bestFit="1" customWidth="1"/>
    <col min="3330" max="3331" width="9.140625" style="2"/>
    <col min="3332" max="3332" width="20.85546875" style="2" customWidth="1"/>
    <col min="3333" max="3333" width="12.85546875" style="2" bestFit="1" customWidth="1"/>
    <col min="3334" max="3334" width="9.140625" style="2"/>
    <col min="3335" max="3335" width="19.85546875" style="2" customWidth="1"/>
    <col min="3336" max="3336" width="14.7109375" style="2" customWidth="1"/>
    <col min="3337" max="3337" width="34" style="2" bestFit="1" customWidth="1"/>
    <col min="3338" max="3338" width="4" style="2" customWidth="1"/>
    <col min="3339" max="3339" width="14.140625" style="2" customWidth="1"/>
    <col min="3340" max="3340" width="11.42578125" style="2" customWidth="1"/>
    <col min="3341" max="3343" width="9.28515625" style="2" bestFit="1" customWidth="1"/>
    <col min="3344" max="3584" width="9.140625" style="2"/>
    <col min="3585" max="3585" width="10.140625" style="2" bestFit="1" customWidth="1"/>
    <col min="3586" max="3587" width="9.140625" style="2"/>
    <col min="3588" max="3588" width="20.85546875" style="2" customWidth="1"/>
    <col min="3589" max="3589" width="12.85546875" style="2" bestFit="1" customWidth="1"/>
    <col min="3590" max="3590" width="9.140625" style="2"/>
    <col min="3591" max="3591" width="19.85546875" style="2" customWidth="1"/>
    <col min="3592" max="3592" width="14.7109375" style="2" customWidth="1"/>
    <col min="3593" max="3593" width="34" style="2" bestFit="1" customWidth="1"/>
    <col min="3594" max="3594" width="4" style="2" customWidth="1"/>
    <col min="3595" max="3595" width="14.140625" style="2" customWidth="1"/>
    <col min="3596" max="3596" width="11.42578125" style="2" customWidth="1"/>
    <col min="3597" max="3599" width="9.28515625" style="2" bestFit="1" customWidth="1"/>
    <col min="3600" max="3840" width="9.140625" style="2"/>
    <col min="3841" max="3841" width="10.140625" style="2" bestFit="1" customWidth="1"/>
    <col min="3842" max="3843" width="9.140625" style="2"/>
    <col min="3844" max="3844" width="20.85546875" style="2" customWidth="1"/>
    <col min="3845" max="3845" width="12.85546875" style="2" bestFit="1" customWidth="1"/>
    <col min="3846" max="3846" width="9.140625" style="2"/>
    <col min="3847" max="3847" width="19.85546875" style="2" customWidth="1"/>
    <col min="3848" max="3848" width="14.7109375" style="2" customWidth="1"/>
    <col min="3849" max="3849" width="34" style="2" bestFit="1" customWidth="1"/>
    <col min="3850" max="3850" width="4" style="2" customWidth="1"/>
    <col min="3851" max="3851" width="14.140625" style="2" customWidth="1"/>
    <col min="3852" max="3852" width="11.42578125" style="2" customWidth="1"/>
    <col min="3853" max="3855" width="9.28515625" style="2" bestFit="1" customWidth="1"/>
    <col min="3856" max="4096" width="9.140625" style="2"/>
    <col min="4097" max="4097" width="10.140625" style="2" bestFit="1" customWidth="1"/>
    <col min="4098" max="4099" width="9.140625" style="2"/>
    <col min="4100" max="4100" width="20.85546875" style="2" customWidth="1"/>
    <col min="4101" max="4101" width="12.85546875" style="2" bestFit="1" customWidth="1"/>
    <col min="4102" max="4102" width="9.140625" style="2"/>
    <col min="4103" max="4103" width="19.85546875" style="2" customWidth="1"/>
    <col min="4104" max="4104" width="14.7109375" style="2" customWidth="1"/>
    <col min="4105" max="4105" width="34" style="2" bestFit="1" customWidth="1"/>
    <col min="4106" max="4106" width="4" style="2" customWidth="1"/>
    <col min="4107" max="4107" width="14.140625" style="2" customWidth="1"/>
    <col min="4108" max="4108" width="11.42578125" style="2" customWidth="1"/>
    <col min="4109" max="4111" width="9.28515625" style="2" bestFit="1" customWidth="1"/>
    <col min="4112" max="4352" width="9.140625" style="2"/>
    <col min="4353" max="4353" width="10.140625" style="2" bestFit="1" customWidth="1"/>
    <col min="4354" max="4355" width="9.140625" style="2"/>
    <col min="4356" max="4356" width="20.85546875" style="2" customWidth="1"/>
    <col min="4357" max="4357" width="12.85546875" style="2" bestFit="1" customWidth="1"/>
    <col min="4358" max="4358" width="9.140625" style="2"/>
    <col min="4359" max="4359" width="19.85546875" style="2" customWidth="1"/>
    <col min="4360" max="4360" width="14.7109375" style="2" customWidth="1"/>
    <col min="4361" max="4361" width="34" style="2" bestFit="1" customWidth="1"/>
    <col min="4362" max="4362" width="4" style="2" customWidth="1"/>
    <col min="4363" max="4363" width="14.140625" style="2" customWidth="1"/>
    <col min="4364" max="4364" width="11.42578125" style="2" customWidth="1"/>
    <col min="4365" max="4367" width="9.28515625" style="2" bestFit="1" customWidth="1"/>
    <col min="4368" max="4608" width="9.140625" style="2"/>
    <col min="4609" max="4609" width="10.140625" style="2" bestFit="1" customWidth="1"/>
    <col min="4610" max="4611" width="9.140625" style="2"/>
    <col min="4612" max="4612" width="20.85546875" style="2" customWidth="1"/>
    <col min="4613" max="4613" width="12.85546875" style="2" bestFit="1" customWidth="1"/>
    <col min="4614" max="4614" width="9.140625" style="2"/>
    <col min="4615" max="4615" width="19.85546875" style="2" customWidth="1"/>
    <col min="4616" max="4616" width="14.7109375" style="2" customWidth="1"/>
    <col min="4617" max="4617" width="34" style="2" bestFit="1" customWidth="1"/>
    <col min="4618" max="4618" width="4" style="2" customWidth="1"/>
    <col min="4619" max="4619" width="14.140625" style="2" customWidth="1"/>
    <col min="4620" max="4620" width="11.42578125" style="2" customWidth="1"/>
    <col min="4621" max="4623" width="9.28515625" style="2" bestFit="1" customWidth="1"/>
    <col min="4624" max="4864" width="9.140625" style="2"/>
    <col min="4865" max="4865" width="10.140625" style="2" bestFit="1" customWidth="1"/>
    <col min="4866" max="4867" width="9.140625" style="2"/>
    <col min="4868" max="4868" width="20.85546875" style="2" customWidth="1"/>
    <col min="4869" max="4869" width="12.85546875" style="2" bestFit="1" customWidth="1"/>
    <col min="4870" max="4870" width="9.140625" style="2"/>
    <col min="4871" max="4871" width="19.85546875" style="2" customWidth="1"/>
    <col min="4872" max="4872" width="14.7109375" style="2" customWidth="1"/>
    <col min="4873" max="4873" width="34" style="2" bestFit="1" customWidth="1"/>
    <col min="4874" max="4874" width="4" style="2" customWidth="1"/>
    <col min="4875" max="4875" width="14.140625" style="2" customWidth="1"/>
    <col min="4876" max="4876" width="11.42578125" style="2" customWidth="1"/>
    <col min="4877" max="4879" width="9.28515625" style="2" bestFit="1" customWidth="1"/>
    <col min="4880" max="5120" width="9.140625" style="2"/>
    <col min="5121" max="5121" width="10.140625" style="2" bestFit="1" customWidth="1"/>
    <col min="5122" max="5123" width="9.140625" style="2"/>
    <col min="5124" max="5124" width="20.85546875" style="2" customWidth="1"/>
    <col min="5125" max="5125" width="12.85546875" style="2" bestFit="1" customWidth="1"/>
    <col min="5126" max="5126" width="9.140625" style="2"/>
    <col min="5127" max="5127" width="19.85546875" style="2" customWidth="1"/>
    <col min="5128" max="5128" width="14.7109375" style="2" customWidth="1"/>
    <col min="5129" max="5129" width="34" style="2" bestFit="1" customWidth="1"/>
    <col min="5130" max="5130" width="4" style="2" customWidth="1"/>
    <col min="5131" max="5131" width="14.140625" style="2" customWidth="1"/>
    <col min="5132" max="5132" width="11.42578125" style="2" customWidth="1"/>
    <col min="5133" max="5135" width="9.28515625" style="2" bestFit="1" customWidth="1"/>
    <col min="5136" max="5376" width="9.140625" style="2"/>
    <col min="5377" max="5377" width="10.140625" style="2" bestFit="1" customWidth="1"/>
    <col min="5378" max="5379" width="9.140625" style="2"/>
    <col min="5380" max="5380" width="20.85546875" style="2" customWidth="1"/>
    <col min="5381" max="5381" width="12.85546875" style="2" bestFit="1" customWidth="1"/>
    <col min="5382" max="5382" width="9.140625" style="2"/>
    <col min="5383" max="5383" width="19.85546875" style="2" customWidth="1"/>
    <col min="5384" max="5384" width="14.7109375" style="2" customWidth="1"/>
    <col min="5385" max="5385" width="34" style="2" bestFit="1" customWidth="1"/>
    <col min="5386" max="5386" width="4" style="2" customWidth="1"/>
    <col min="5387" max="5387" width="14.140625" style="2" customWidth="1"/>
    <col min="5388" max="5388" width="11.42578125" style="2" customWidth="1"/>
    <col min="5389" max="5391" width="9.28515625" style="2" bestFit="1" customWidth="1"/>
    <col min="5392" max="5632" width="9.140625" style="2"/>
    <col min="5633" max="5633" width="10.140625" style="2" bestFit="1" customWidth="1"/>
    <col min="5634" max="5635" width="9.140625" style="2"/>
    <col min="5636" max="5636" width="20.85546875" style="2" customWidth="1"/>
    <col min="5637" max="5637" width="12.85546875" style="2" bestFit="1" customWidth="1"/>
    <col min="5638" max="5638" width="9.140625" style="2"/>
    <col min="5639" max="5639" width="19.85546875" style="2" customWidth="1"/>
    <col min="5640" max="5640" width="14.7109375" style="2" customWidth="1"/>
    <col min="5641" max="5641" width="34" style="2" bestFit="1" customWidth="1"/>
    <col min="5642" max="5642" width="4" style="2" customWidth="1"/>
    <col min="5643" max="5643" width="14.140625" style="2" customWidth="1"/>
    <col min="5644" max="5644" width="11.42578125" style="2" customWidth="1"/>
    <col min="5645" max="5647" width="9.28515625" style="2" bestFit="1" customWidth="1"/>
    <col min="5648" max="5888" width="9.140625" style="2"/>
    <col min="5889" max="5889" width="10.140625" style="2" bestFit="1" customWidth="1"/>
    <col min="5890" max="5891" width="9.140625" style="2"/>
    <col min="5892" max="5892" width="20.85546875" style="2" customWidth="1"/>
    <col min="5893" max="5893" width="12.85546875" style="2" bestFit="1" customWidth="1"/>
    <col min="5894" max="5894" width="9.140625" style="2"/>
    <col min="5895" max="5895" width="19.85546875" style="2" customWidth="1"/>
    <col min="5896" max="5896" width="14.7109375" style="2" customWidth="1"/>
    <col min="5897" max="5897" width="34" style="2" bestFit="1" customWidth="1"/>
    <col min="5898" max="5898" width="4" style="2" customWidth="1"/>
    <col min="5899" max="5899" width="14.140625" style="2" customWidth="1"/>
    <col min="5900" max="5900" width="11.42578125" style="2" customWidth="1"/>
    <col min="5901" max="5903" width="9.28515625" style="2" bestFit="1" customWidth="1"/>
    <col min="5904" max="6144" width="9.140625" style="2"/>
    <col min="6145" max="6145" width="10.140625" style="2" bestFit="1" customWidth="1"/>
    <col min="6146" max="6147" width="9.140625" style="2"/>
    <col min="6148" max="6148" width="20.85546875" style="2" customWidth="1"/>
    <col min="6149" max="6149" width="12.85546875" style="2" bestFit="1" customWidth="1"/>
    <col min="6150" max="6150" width="9.140625" style="2"/>
    <col min="6151" max="6151" width="19.85546875" style="2" customWidth="1"/>
    <col min="6152" max="6152" width="14.7109375" style="2" customWidth="1"/>
    <col min="6153" max="6153" width="34" style="2" bestFit="1" customWidth="1"/>
    <col min="6154" max="6154" width="4" style="2" customWidth="1"/>
    <col min="6155" max="6155" width="14.140625" style="2" customWidth="1"/>
    <col min="6156" max="6156" width="11.42578125" style="2" customWidth="1"/>
    <col min="6157" max="6159" width="9.28515625" style="2" bestFit="1" customWidth="1"/>
    <col min="6160" max="6400" width="9.140625" style="2"/>
    <col min="6401" max="6401" width="10.140625" style="2" bestFit="1" customWidth="1"/>
    <col min="6402" max="6403" width="9.140625" style="2"/>
    <col min="6404" max="6404" width="20.85546875" style="2" customWidth="1"/>
    <col min="6405" max="6405" width="12.85546875" style="2" bestFit="1" customWidth="1"/>
    <col min="6406" max="6406" width="9.140625" style="2"/>
    <col min="6407" max="6407" width="19.85546875" style="2" customWidth="1"/>
    <col min="6408" max="6408" width="14.7109375" style="2" customWidth="1"/>
    <col min="6409" max="6409" width="34" style="2" bestFit="1" customWidth="1"/>
    <col min="6410" max="6410" width="4" style="2" customWidth="1"/>
    <col min="6411" max="6411" width="14.140625" style="2" customWidth="1"/>
    <col min="6412" max="6412" width="11.42578125" style="2" customWidth="1"/>
    <col min="6413" max="6415" width="9.28515625" style="2" bestFit="1" customWidth="1"/>
    <col min="6416" max="6656" width="9.140625" style="2"/>
    <col min="6657" max="6657" width="10.140625" style="2" bestFit="1" customWidth="1"/>
    <col min="6658" max="6659" width="9.140625" style="2"/>
    <col min="6660" max="6660" width="20.85546875" style="2" customWidth="1"/>
    <col min="6661" max="6661" width="12.85546875" style="2" bestFit="1" customWidth="1"/>
    <col min="6662" max="6662" width="9.140625" style="2"/>
    <col min="6663" max="6663" width="19.85546875" style="2" customWidth="1"/>
    <col min="6664" max="6664" width="14.7109375" style="2" customWidth="1"/>
    <col min="6665" max="6665" width="34" style="2" bestFit="1" customWidth="1"/>
    <col min="6666" max="6666" width="4" style="2" customWidth="1"/>
    <col min="6667" max="6667" width="14.140625" style="2" customWidth="1"/>
    <col min="6668" max="6668" width="11.42578125" style="2" customWidth="1"/>
    <col min="6669" max="6671" width="9.28515625" style="2" bestFit="1" customWidth="1"/>
    <col min="6672" max="6912" width="9.140625" style="2"/>
    <col min="6913" max="6913" width="10.140625" style="2" bestFit="1" customWidth="1"/>
    <col min="6914" max="6915" width="9.140625" style="2"/>
    <col min="6916" max="6916" width="20.85546875" style="2" customWidth="1"/>
    <col min="6917" max="6917" width="12.85546875" style="2" bestFit="1" customWidth="1"/>
    <col min="6918" max="6918" width="9.140625" style="2"/>
    <col min="6919" max="6919" width="19.85546875" style="2" customWidth="1"/>
    <col min="6920" max="6920" width="14.7109375" style="2" customWidth="1"/>
    <col min="6921" max="6921" width="34" style="2" bestFit="1" customWidth="1"/>
    <col min="6922" max="6922" width="4" style="2" customWidth="1"/>
    <col min="6923" max="6923" width="14.140625" style="2" customWidth="1"/>
    <col min="6924" max="6924" width="11.42578125" style="2" customWidth="1"/>
    <col min="6925" max="6927" width="9.28515625" style="2" bestFit="1" customWidth="1"/>
    <col min="6928" max="7168" width="9.140625" style="2"/>
    <col min="7169" max="7169" width="10.140625" style="2" bestFit="1" customWidth="1"/>
    <col min="7170" max="7171" width="9.140625" style="2"/>
    <col min="7172" max="7172" width="20.85546875" style="2" customWidth="1"/>
    <col min="7173" max="7173" width="12.85546875" style="2" bestFit="1" customWidth="1"/>
    <col min="7174" max="7174" width="9.140625" style="2"/>
    <col min="7175" max="7175" width="19.85546875" style="2" customWidth="1"/>
    <col min="7176" max="7176" width="14.7109375" style="2" customWidth="1"/>
    <col min="7177" max="7177" width="34" style="2" bestFit="1" customWidth="1"/>
    <col min="7178" max="7178" width="4" style="2" customWidth="1"/>
    <col min="7179" max="7179" width="14.140625" style="2" customWidth="1"/>
    <col min="7180" max="7180" width="11.42578125" style="2" customWidth="1"/>
    <col min="7181" max="7183" width="9.28515625" style="2" bestFit="1" customWidth="1"/>
    <col min="7184" max="7424" width="9.140625" style="2"/>
    <col min="7425" max="7425" width="10.140625" style="2" bestFit="1" customWidth="1"/>
    <col min="7426" max="7427" width="9.140625" style="2"/>
    <col min="7428" max="7428" width="20.85546875" style="2" customWidth="1"/>
    <col min="7429" max="7429" width="12.85546875" style="2" bestFit="1" customWidth="1"/>
    <col min="7430" max="7430" width="9.140625" style="2"/>
    <col min="7431" max="7431" width="19.85546875" style="2" customWidth="1"/>
    <col min="7432" max="7432" width="14.7109375" style="2" customWidth="1"/>
    <col min="7433" max="7433" width="34" style="2" bestFit="1" customWidth="1"/>
    <col min="7434" max="7434" width="4" style="2" customWidth="1"/>
    <col min="7435" max="7435" width="14.140625" style="2" customWidth="1"/>
    <col min="7436" max="7436" width="11.42578125" style="2" customWidth="1"/>
    <col min="7437" max="7439" width="9.28515625" style="2" bestFit="1" customWidth="1"/>
    <col min="7440" max="7680" width="9.140625" style="2"/>
    <col min="7681" max="7681" width="10.140625" style="2" bestFit="1" customWidth="1"/>
    <col min="7682" max="7683" width="9.140625" style="2"/>
    <col min="7684" max="7684" width="20.85546875" style="2" customWidth="1"/>
    <col min="7685" max="7685" width="12.85546875" style="2" bestFit="1" customWidth="1"/>
    <col min="7686" max="7686" width="9.140625" style="2"/>
    <col min="7687" max="7687" width="19.85546875" style="2" customWidth="1"/>
    <col min="7688" max="7688" width="14.7109375" style="2" customWidth="1"/>
    <col min="7689" max="7689" width="34" style="2" bestFit="1" customWidth="1"/>
    <col min="7690" max="7690" width="4" style="2" customWidth="1"/>
    <col min="7691" max="7691" width="14.140625" style="2" customWidth="1"/>
    <col min="7692" max="7692" width="11.42578125" style="2" customWidth="1"/>
    <col min="7693" max="7695" width="9.28515625" style="2" bestFit="1" customWidth="1"/>
    <col min="7696" max="7936" width="9.140625" style="2"/>
    <col min="7937" max="7937" width="10.140625" style="2" bestFit="1" customWidth="1"/>
    <col min="7938" max="7939" width="9.140625" style="2"/>
    <col min="7940" max="7940" width="20.85546875" style="2" customWidth="1"/>
    <col min="7941" max="7941" width="12.85546875" style="2" bestFit="1" customWidth="1"/>
    <col min="7942" max="7942" width="9.140625" style="2"/>
    <col min="7943" max="7943" width="19.85546875" style="2" customWidth="1"/>
    <col min="7944" max="7944" width="14.7109375" style="2" customWidth="1"/>
    <col min="7945" max="7945" width="34" style="2" bestFit="1" customWidth="1"/>
    <col min="7946" max="7946" width="4" style="2" customWidth="1"/>
    <col min="7947" max="7947" width="14.140625" style="2" customWidth="1"/>
    <col min="7948" max="7948" width="11.42578125" style="2" customWidth="1"/>
    <col min="7949" max="7951" width="9.28515625" style="2" bestFit="1" customWidth="1"/>
    <col min="7952" max="8192" width="9.140625" style="2"/>
    <col min="8193" max="8193" width="10.140625" style="2" bestFit="1" customWidth="1"/>
    <col min="8194" max="8195" width="9.140625" style="2"/>
    <col min="8196" max="8196" width="20.85546875" style="2" customWidth="1"/>
    <col min="8197" max="8197" width="12.85546875" style="2" bestFit="1" customWidth="1"/>
    <col min="8198" max="8198" width="9.140625" style="2"/>
    <col min="8199" max="8199" width="19.85546875" style="2" customWidth="1"/>
    <col min="8200" max="8200" width="14.7109375" style="2" customWidth="1"/>
    <col min="8201" max="8201" width="34" style="2" bestFit="1" customWidth="1"/>
    <col min="8202" max="8202" width="4" style="2" customWidth="1"/>
    <col min="8203" max="8203" width="14.140625" style="2" customWidth="1"/>
    <col min="8204" max="8204" width="11.42578125" style="2" customWidth="1"/>
    <col min="8205" max="8207" width="9.28515625" style="2" bestFit="1" customWidth="1"/>
    <col min="8208" max="8448" width="9.140625" style="2"/>
    <col min="8449" max="8449" width="10.140625" style="2" bestFit="1" customWidth="1"/>
    <col min="8450" max="8451" width="9.140625" style="2"/>
    <col min="8452" max="8452" width="20.85546875" style="2" customWidth="1"/>
    <col min="8453" max="8453" width="12.85546875" style="2" bestFit="1" customWidth="1"/>
    <col min="8454" max="8454" width="9.140625" style="2"/>
    <col min="8455" max="8455" width="19.85546875" style="2" customWidth="1"/>
    <col min="8456" max="8456" width="14.7109375" style="2" customWidth="1"/>
    <col min="8457" max="8457" width="34" style="2" bestFit="1" customWidth="1"/>
    <col min="8458" max="8458" width="4" style="2" customWidth="1"/>
    <col min="8459" max="8459" width="14.140625" style="2" customWidth="1"/>
    <col min="8460" max="8460" width="11.42578125" style="2" customWidth="1"/>
    <col min="8461" max="8463" width="9.28515625" style="2" bestFit="1" customWidth="1"/>
    <col min="8464" max="8704" width="9.140625" style="2"/>
    <col min="8705" max="8705" width="10.140625" style="2" bestFit="1" customWidth="1"/>
    <col min="8706" max="8707" width="9.140625" style="2"/>
    <col min="8708" max="8708" width="20.85546875" style="2" customWidth="1"/>
    <col min="8709" max="8709" width="12.85546875" style="2" bestFit="1" customWidth="1"/>
    <col min="8710" max="8710" width="9.140625" style="2"/>
    <col min="8711" max="8711" width="19.85546875" style="2" customWidth="1"/>
    <col min="8712" max="8712" width="14.7109375" style="2" customWidth="1"/>
    <col min="8713" max="8713" width="34" style="2" bestFit="1" customWidth="1"/>
    <col min="8714" max="8714" width="4" style="2" customWidth="1"/>
    <col min="8715" max="8715" width="14.140625" style="2" customWidth="1"/>
    <col min="8716" max="8716" width="11.42578125" style="2" customWidth="1"/>
    <col min="8717" max="8719" width="9.28515625" style="2" bestFit="1" customWidth="1"/>
    <col min="8720" max="8960" width="9.140625" style="2"/>
    <col min="8961" max="8961" width="10.140625" style="2" bestFit="1" customWidth="1"/>
    <col min="8962" max="8963" width="9.140625" style="2"/>
    <col min="8964" max="8964" width="20.85546875" style="2" customWidth="1"/>
    <col min="8965" max="8965" width="12.85546875" style="2" bestFit="1" customWidth="1"/>
    <col min="8966" max="8966" width="9.140625" style="2"/>
    <col min="8967" max="8967" width="19.85546875" style="2" customWidth="1"/>
    <col min="8968" max="8968" width="14.7109375" style="2" customWidth="1"/>
    <col min="8969" max="8969" width="34" style="2" bestFit="1" customWidth="1"/>
    <col min="8970" max="8970" width="4" style="2" customWidth="1"/>
    <col min="8971" max="8971" width="14.140625" style="2" customWidth="1"/>
    <col min="8972" max="8972" width="11.42578125" style="2" customWidth="1"/>
    <col min="8973" max="8975" width="9.28515625" style="2" bestFit="1" customWidth="1"/>
    <col min="8976" max="9216" width="9.140625" style="2"/>
    <col min="9217" max="9217" width="10.140625" style="2" bestFit="1" customWidth="1"/>
    <col min="9218" max="9219" width="9.140625" style="2"/>
    <col min="9220" max="9220" width="20.85546875" style="2" customWidth="1"/>
    <col min="9221" max="9221" width="12.85546875" style="2" bestFit="1" customWidth="1"/>
    <col min="9222" max="9222" width="9.140625" style="2"/>
    <col min="9223" max="9223" width="19.85546875" style="2" customWidth="1"/>
    <col min="9224" max="9224" width="14.7109375" style="2" customWidth="1"/>
    <col min="9225" max="9225" width="34" style="2" bestFit="1" customWidth="1"/>
    <col min="9226" max="9226" width="4" style="2" customWidth="1"/>
    <col min="9227" max="9227" width="14.140625" style="2" customWidth="1"/>
    <col min="9228" max="9228" width="11.42578125" style="2" customWidth="1"/>
    <col min="9229" max="9231" width="9.28515625" style="2" bestFit="1" customWidth="1"/>
    <col min="9232" max="9472" width="9.140625" style="2"/>
    <col min="9473" max="9473" width="10.140625" style="2" bestFit="1" customWidth="1"/>
    <col min="9474" max="9475" width="9.140625" style="2"/>
    <col min="9476" max="9476" width="20.85546875" style="2" customWidth="1"/>
    <col min="9477" max="9477" width="12.85546875" style="2" bestFit="1" customWidth="1"/>
    <col min="9478" max="9478" width="9.140625" style="2"/>
    <col min="9479" max="9479" width="19.85546875" style="2" customWidth="1"/>
    <col min="9480" max="9480" width="14.7109375" style="2" customWidth="1"/>
    <col min="9481" max="9481" width="34" style="2" bestFit="1" customWidth="1"/>
    <col min="9482" max="9482" width="4" style="2" customWidth="1"/>
    <col min="9483" max="9483" width="14.140625" style="2" customWidth="1"/>
    <col min="9484" max="9484" width="11.42578125" style="2" customWidth="1"/>
    <col min="9485" max="9487" width="9.28515625" style="2" bestFit="1" customWidth="1"/>
    <col min="9488" max="9728" width="9.140625" style="2"/>
    <col min="9729" max="9729" width="10.140625" style="2" bestFit="1" customWidth="1"/>
    <col min="9730" max="9731" width="9.140625" style="2"/>
    <col min="9732" max="9732" width="20.85546875" style="2" customWidth="1"/>
    <col min="9733" max="9733" width="12.85546875" style="2" bestFit="1" customWidth="1"/>
    <col min="9734" max="9734" width="9.140625" style="2"/>
    <col min="9735" max="9735" width="19.85546875" style="2" customWidth="1"/>
    <col min="9736" max="9736" width="14.7109375" style="2" customWidth="1"/>
    <col min="9737" max="9737" width="34" style="2" bestFit="1" customWidth="1"/>
    <col min="9738" max="9738" width="4" style="2" customWidth="1"/>
    <col min="9739" max="9739" width="14.140625" style="2" customWidth="1"/>
    <col min="9740" max="9740" width="11.42578125" style="2" customWidth="1"/>
    <col min="9741" max="9743" width="9.28515625" style="2" bestFit="1" customWidth="1"/>
    <col min="9744" max="9984" width="9.140625" style="2"/>
    <col min="9985" max="9985" width="10.140625" style="2" bestFit="1" customWidth="1"/>
    <col min="9986" max="9987" width="9.140625" style="2"/>
    <col min="9988" max="9988" width="20.85546875" style="2" customWidth="1"/>
    <col min="9989" max="9989" width="12.85546875" style="2" bestFit="1" customWidth="1"/>
    <col min="9990" max="9990" width="9.140625" style="2"/>
    <col min="9991" max="9991" width="19.85546875" style="2" customWidth="1"/>
    <col min="9992" max="9992" width="14.7109375" style="2" customWidth="1"/>
    <col min="9993" max="9993" width="34" style="2" bestFit="1" customWidth="1"/>
    <col min="9994" max="9994" width="4" style="2" customWidth="1"/>
    <col min="9995" max="9995" width="14.140625" style="2" customWidth="1"/>
    <col min="9996" max="9996" width="11.42578125" style="2" customWidth="1"/>
    <col min="9997" max="9999" width="9.28515625" style="2" bestFit="1" customWidth="1"/>
    <col min="10000" max="10240" width="9.140625" style="2"/>
    <col min="10241" max="10241" width="10.140625" style="2" bestFit="1" customWidth="1"/>
    <col min="10242" max="10243" width="9.140625" style="2"/>
    <col min="10244" max="10244" width="20.85546875" style="2" customWidth="1"/>
    <col min="10245" max="10245" width="12.85546875" style="2" bestFit="1" customWidth="1"/>
    <col min="10246" max="10246" width="9.140625" style="2"/>
    <col min="10247" max="10247" width="19.85546875" style="2" customWidth="1"/>
    <col min="10248" max="10248" width="14.7109375" style="2" customWidth="1"/>
    <col min="10249" max="10249" width="34" style="2" bestFit="1" customWidth="1"/>
    <col min="10250" max="10250" width="4" style="2" customWidth="1"/>
    <col min="10251" max="10251" width="14.140625" style="2" customWidth="1"/>
    <col min="10252" max="10252" width="11.42578125" style="2" customWidth="1"/>
    <col min="10253" max="10255" width="9.28515625" style="2" bestFit="1" customWidth="1"/>
    <col min="10256" max="10496" width="9.140625" style="2"/>
    <col min="10497" max="10497" width="10.140625" style="2" bestFit="1" customWidth="1"/>
    <col min="10498" max="10499" width="9.140625" style="2"/>
    <col min="10500" max="10500" width="20.85546875" style="2" customWidth="1"/>
    <col min="10501" max="10501" width="12.85546875" style="2" bestFit="1" customWidth="1"/>
    <col min="10502" max="10502" width="9.140625" style="2"/>
    <col min="10503" max="10503" width="19.85546875" style="2" customWidth="1"/>
    <col min="10504" max="10504" width="14.7109375" style="2" customWidth="1"/>
    <col min="10505" max="10505" width="34" style="2" bestFit="1" customWidth="1"/>
    <col min="10506" max="10506" width="4" style="2" customWidth="1"/>
    <col min="10507" max="10507" width="14.140625" style="2" customWidth="1"/>
    <col min="10508" max="10508" width="11.42578125" style="2" customWidth="1"/>
    <col min="10509" max="10511" width="9.28515625" style="2" bestFit="1" customWidth="1"/>
    <col min="10512" max="10752" width="9.140625" style="2"/>
    <col min="10753" max="10753" width="10.140625" style="2" bestFit="1" customWidth="1"/>
    <col min="10754" max="10755" width="9.140625" style="2"/>
    <col min="10756" max="10756" width="20.85546875" style="2" customWidth="1"/>
    <col min="10757" max="10757" width="12.85546875" style="2" bestFit="1" customWidth="1"/>
    <col min="10758" max="10758" width="9.140625" style="2"/>
    <col min="10759" max="10759" width="19.85546875" style="2" customWidth="1"/>
    <col min="10760" max="10760" width="14.7109375" style="2" customWidth="1"/>
    <col min="10761" max="10761" width="34" style="2" bestFit="1" customWidth="1"/>
    <col min="10762" max="10762" width="4" style="2" customWidth="1"/>
    <col min="10763" max="10763" width="14.140625" style="2" customWidth="1"/>
    <col min="10764" max="10764" width="11.42578125" style="2" customWidth="1"/>
    <col min="10765" max="10767" width="9.28515625" style="2" bestFit="1" customWidth="1"/>
    <col min="10768" max="11008" width="9.140625" style="2"/>
    <col min="11009" max="11009" width="10.140625" style="2" bestFit="1" customWidth="1"/>
    <col min="11010" max="11011" width="9.140625" style="2"/>
    <col min="11012" max="11012" width="20.85546875" style="2" customWidth="1"/>
    <col min="11013" max="11013" width="12.85546875" style="2" bestFit="1" customWidth="1"/>
    <col min="11014" max="11014" width="9.140625" style="2"/>
    <col min="11015" max="11015" width="19.85546875" style="2" customWidth="1"/>
    <col min="11016" max="11016" width="14.7109375" style="2" customWidth="1"/>
    <col min="11017" max="11017" width="34" style="2" bestFit="1" customWidth="1"/>
    <col min="11018" max="11018" width="4" style="2" customWidth="1"/>
    <col min="11019" max="11019" width="14.140625" style="2" customWidth="1"/>
    <col min="11020" max="11020" width="11.42578125" style="2" customWidth="1"/>
    <col min="11021" max="11023" width="9.28515625" style="2" bestFit="1" customWidth="1"/>
    <col min="11024" max="11264" width="9.140625" style="2"/>
    <col min="11265" max="11265" width="10.140625" style="2" bestFit="1" customWidth="1"/>
    <col min="11266" max="11267" width="9.140625" style="2"/>
    <col min="11268" max="11268" width="20.85546875" style="2" customWidth="1"/>
    <col min="11269" max="11269" width="12.85546875" style="2" bestFit="1" customWidth="1"/>
    <col min="11270" max="11270" width="9.140625" style="2"/>
    <col min="11271" max="11271" width="19.85546875" style="2" customWidth="1"/>
    <col min="11272" max="11272" width="14.7109375" style="2" customWidth="1"/>
    <col min="11273" max="11273" width="34" style="2" bestFit="1" customWidth="1"/>
    <col min="11274" max="11274" width="4" style="2" customWidth="1"/>
    <col min="11275" max="11275" width="14.140625" style="2" customWidth="1"/>
    <col min="11276" max="11276" width="11.42578125" style="2" customWidth="1"/>
    <col min="11277" max="11279" width="9.28515625" style="2" bestFit="1" customWidth="1"/>
    <col min="11280" max="11520" width="9.140625" style="2"/>
    <col min="11521" max="11521" width="10.140625" style="2" bestFit="1" customWidth="1"/>
    <col min="11522" max="11523" width="9.140625" style="2"/>
    <col min="11524" max="11524" width="20.85546875" style="2" customWidth="1"/>
    <col min="11525" max="11525" width="12.85546875" style="2" bestFit="1" customWidth="1"/>
    <col min="11526" max="11526" width="9.140625" style="2"/>
    <col min="11527" max="11527" width="19.85546875" style="2" customWidth="1"/>
    <col min="11528" max="11528" width="14.7109375" style="2" customWidth="1"/>
    <col min="11529" max="11529" width="34" style="2" bestFit="1" customWidth="1"/>
    <col min="11530" max="11530" width="4" style="2" customWidth="1"/>
    <col min="11531" max="11531" width="14.140625" style="2" customWidth="1"/>
    <col min="11532" max="11532" width="11.42578125" style="2" customWidth="1"/>
    <col min="11533" max="11535" width="9.28515625" style="2" bestFit="1" customWidth="1"/>
    <col min="11536" max="11776" width="9.140625" style="2"/>
    <col min="11777" max="11777" width="10.140625" style="2" bestFit="1" customWidth="1"/>
    <col min="11778" max="11779" width="9.140625" style="2"/>
    <col min="11780" max="11780" width="20.85546875" style="2" customWidth="1"/>
    <col min="11781" max="11781" width="12.85546875" style="2" bestFit="1" customWidth="1"/>
    <col min="11782" max="11782" width="9.140625" style="2"/>
    <col min="11783" max="11783" width="19.85546875" style="2" customWidth="1"/>
    <col min="11784" max="11784" width="14.7109375" style="2" customWidth="1"/>
    <col min="11785" max="11785" width="34" style="2" bestFit="1" customWidth="1"/>
    <col min="11786" max="11786" width="4" style="2" customWidth="1"/>
    <col min="11787" max="11787" width="14.140625" style="2" customWidth="1"/>
    <col min="11788" max="11788" width="11.42578125" style="2" customWidth="1"/>
    <col min="11789" max="11791" width="9.28515625" style="2" bestFit="1" customWidth="1"/>
    <col min="11792" max="12032" width="9.140625" style="2"/>
    <col min="12033" max="12033" width="10.140625" style="2" bestFit="1" customWidth="1"/>
    <col min="12034" max="12035" width="9.140625" style="2"/>
    <col min="12036" max="12036" width="20.85546875" style="2" customWidth="1"/>
    <col min="12037" max="12037" width="12.85546875" style="2" bestFit="1" customWidth="1"/>
    <col min="12038" max="12038" width="9.140625" style="2"/>
    <col min="12039" max="12039" width="19.85546875" style="2" customWidth="1"/>
    <col min="12040" max="12040" width="14.7109375" style="2" customWidth="1"/>
    <col min="12041" max="12041" width="34" style="2" bestFit="1" customWidth="1"/>
    <col min="12042" max="12042" width="4" style="2" customWidth="1"/>
    <col min="12043" max="12043" width="14.140625" style="2" customWidth="1"/>
    <col min="12044" max="12044" width="11.42578125" style="2" customWidth="1"/>
    <col min="12045" max="12047" width="9.28515625" style="2" bestFit="1" customWidth="1"/>
    <col min="12048" max="12288" width="9.140625" style="2"/>
    <col min="12289" max="12289" width="10.140625" style="2" bestFit="1" customWidth="1"/>
    <col min="12290" max="12291" width="9.140625" style="2"/>
    <col min="12292" max="12292" width="20.85546875" style="2" customWidth="1"/>
    <col min="12293" max="12293" width="12.85546875" style="2" bestFit="1" customWidth="1"/>
    <col min="12294" max="12294" width="9.140625" style="2"/>
    <col min="12295" max="12295" width="19.85546875" style="2" customWidth="1"/>
    <col min="12296" max="12296" width="14.7109375" style="2" customWidth="1"/>
    <col min="12297" max="12297" width="34" style="2" bestFit="1" customWidth="1"/>
    <col min="12298" max="12298" width="4" style="2" customWidth="1"/>
    <col min="12299" max="12299" width="14.140625" style="2" customWidth="1"/>
    <col min="12300" max="12300" width="11.42578125" style="2" customWidth="1"/>
    <col min="12301" max="12303" width="9.28515625" style="2" bestFit="1" customWidth="1"/>
    <col min="12304" max="12544" width="9.140625" style="2"/>
    <col min="12545" max="12545" width="10.140625" style="2" bestFit="1" customWidth="1"/>
    <col min="12546" max="12547" width="9.140625" style="2"/>
    <col min="12548" max="12548" width="20.85546875" style="2" customWidth="1"/>
    <col min="12549" max="12549" width="12.85546875" style="2" bestFit="1" customWidth="1"/>
    <col min="12550" max="12550" width="9.140625" style="2"/>
    <col min="12551" max="12551" width="19.85546875" style="2" customWidth="1"/>
    <col min="12552" max="12552" width="14.7109375" style="2" customWidth="1"/>
    <col min="12553" max="12553" width="34" style="2" bestFit="1" customWidth="1"/>
    <col min="12554" max="12554" width="4" style="2" customWidth="1"/>
    <col min="12555" max="12555" width="14.140625" style="2" customWidth="1"/>
    <col min="12556" max="12556" width="11.42578125" style="2" customWidth="1"/>
    <col min="12557" max="12559" width="9.28515625" style="2" bestFit="1" customWidth="1"/>
    <col min="12560" max="12800" width="9.140625" style="2"/>
    <col min="12801" max="12801" width="10.140625" style="2" bestFit="1" customWidth="1"/>
    <col min="12802" max="12803" width="9.140625" style="2"/>
    <col min="12804" max="12804" width="20.85546875" style="2" customWidth="1"/>
    <col min="12805" max="12805" width="12.85546875" style="2" bestFit="1" customWidth="1"/>
    <col min="12806" max="12806" width="9.140625" style="2"/>
    <col min="12807" max="12807" width="19.85546875" style="2" customWidth="1"/>
    <col min="12808" max="12808" width="14.7109375" style="2" customWidth="1"/>
    <col min="12809" max="12809" width="34" style="2" bestFit="1" customWidth="1"/>
    <col min="12810" max="12810" width="4" style="2" customWidth="1"/>
    <col min="12811" max="12811" width="14.140625" style="2" customWidth="1"/>
    <col min="12812" max="12812" width="11.42578125" style="2" customWidth="1"/>
    <col min="12813" max="12815" width="9.28515625" style="2" bestFit="1" customWidth="1"/>
    <col min="12816" max="13056" width="9.140625" style="2"/>
    <col min="13057" max="13057" width="10.140625" style="2" bestFit="1" customWidth="1"/>
    <col min="13058" max="13059" width="9.140625" style="2"/>
    <col min="13060" max="13060" width="20.85546875" style="2" customWidth="1"/>
    <col min="13061" max="13061" width="12.85546875" style="2" bestFit="1" customWidth="1"/>
    <col min="13062" max="13062" width="9.140625" style="2"/>
    <col min="13063" max="13063" width="19.85546875" style="2" customWidth="1"/>
    <col min="13064" max="13064" width="14.7109375" style="2" customWidth="1"/>
    <col min="13065" max="13065" width="34" style="2" bestFit="1" customWidth="1"/>
    <col min="13066" max="13066" width="4" style="2" customWidth="1"/>
    <col min="13067" max="13067" width="14.140625" style="2" customWidth="1"/>
    <col min="13068" max="13068" width="11.42578125" style="2" customWidth="1"/>
    <col min="13069" max="13071" width="9.28515625" style="2" bestFit="1" customWidth="1"/>
    <col min="13072" max="13312" width="9.140625" style="2"/>
    <col min="13313" max="13313" width="10.140625" style="2" bestFit="1" customWidth="1"/>
    <col min="13314" max="13315" width="9.140625" style="2"/>
    <col min="13316" max="13316" width="20.85546875" style="2" customWidth="1"/>
    <col min="13317" max="13317" width="12.85546875" style="2" bestFit="1" customWidth="1"/>
    <col min="13318" max="13318" width="9.140625" style="2"/>
    <col min="13319" max="13319" width="19.85546875" style="2" customWidth="1"/>
    <col min="13320" max="13320" width="14.7109375" style="2" customWidth="1"/>
    <col min="13321" max="13321" width="34" style="2" bestFit="1" customWidth="1"/>
    <col min="13322" max="13322" width="4" style="2" customWidth="1"/>
    <col min="13323" max="13323" width="14.140625" style="2" customWidth="1"/>
    <col min="13324" max="13324" width="11.42578125" style="2" customWidth="1"/>
    <col min="13325" max="13327" width="9.28515625" style="2" bestFit="1" customWidth="1"/>
    <col min="13328" max="13568" width="9.140625" style="2"/>
    <col min="13569" max="13569" width="10.140625" style="2" bestFit="1" customWidth="1"/>
    <col min="13570" max="13571" width="9.140625" style="2"/>
    <col min="13572" max="13572" width="20.85546875" style="2" customWidth="1"/>
    <col min="13573" max="13573" width="12.85546875" style="2" bestFit="1" customWidth="1"/>
    <col min="13574" max="13574" width="9.140625" style="2"/>
    <col min="13575" max="13575" width="19.85546875" style="2" customWidth="1"/>
    <col min="13576" max="13576" width="14.7109375" style="2" customWidth="1"/>
    <col min="13577" max="13577" width="34" style="2" bestFit="1" customWidth="1"/>
    <col min="13578" max="13578" width="4" style="2" customWidth="1"/>
    <col min="13579" max="13579" width="14.140625" style="2" customWidth="1"/>
    <col min="13580" max="13580" width="11.42578125" style="2" customWidth="1"/>
    <col min="13581" max="13583" width="9.28515625" style="2" bestFit="1" customWidth="1"/>
    <col min="13584" max="13824" width="9.140625" style="2"/>
    <col min="13825" max="13825" width="10.140625" style="2" bestFit="1" customWidth="1"/>
    <col min="13826" max="13827" width="9.140625" style="2"/>
    <col min="13828" max="13828" width="20.85546875" style="2" customWidth="1"/>
    <col min="13829" max="13829" width="12.85546875" style="2" bestFit="1" customWidth="1"/>
    <col min="13830" max="13830" width="9.140625" style="2"/>
    <col min="13831" max="13831" width="19.85546875" style="2" customWidth="1"/>
    <col min="13832" max="13832" width="14.7109375" style="2" customWidth="1"/>
    <col min="13833" max="13833" width="34" style="2" bestFit="1" customWidth="1"/>
    <col min="13834" max="13834" width="4" style="2" customWidth="1"/>
    <col min="13835" max="13835" width="14.140625" style="2" customWidth="1"/>
    <col min="13836" max="13836" width="11.42578125" style="2" customWidth="1"/>
    <col min="13837" max="13839" width="9.28515625" style="2" bestFit="1" customWidth="1"/>
    <col min="13840" max="14080" width="9.140625" style="2"/>
    <col min="14081" max="14081" width="10.140625" style="2" bestFit="1" customWidth="1"/>
    <col min="14082" max="14083" width="9.140625" style="2"/>
    <col min="14084" max="14084" width="20.85546875" style="2" customWidth="1"/>
    <col min="14085" max="14085" width="12.85546875" style="2" bestFit="1" customWidth="1"/>
    <col min="14086" max="14086" width="9.140625" style="2"/>
    <col min="14087" max="14087" width="19.85546875" style="2" customWidth="1"/>
    <col min="14088" max="14088" width="14.7109375" style="2" customWidth="1"/>
    <col min="14089" max="14089" width="34" style="2" bestFit="1" customWidth="1"/>
    <col min="14090" max="14090" width="4" style="2" customWidth="1"/>
    <col min="14091" max="14091" width="14.140625" style="2" customWidth="1"/>
    <col min="14092" max="14092" width="11.42578125" style="2" customWidth="1"/>
    <col min="14093" max="14095" width="9.28515625" style="2" bestFit="1" customWidth="1"/>
    <col min="14096" max="14336" width="9.140625" style="2"/>
    <col min="14337" max="14337" width="10.140625" style="2" bestFit="1" customWidth="1"/>
    <col min="14338" max="14339" width="9.140625" style="2"/>
    <col min="14340" max="14340" width="20.85546875" style="2" customWidth="1"/>
    <col min="14341" max="14341" width="12.85546875" style="2" bestFit="1" customWidth="1"/>
    <col min="14342" max="14342" width="9.140625" style="2"/>
    <col min="14343" max="14343" width="19.85546875" style="2" customWidth="1"/>
    <col min="14344" max="14344" width="14.7109375" style="2" customWidth="1"/>
    <col min="14345" max="14345" width="34" style="2" bestFit="1" customWidth="1"/>
    <col min="14346" max="14346" width="4" style="2" customWidth="1"/>
    <col min="14347" max="14347" width="14.140625" style="2" customWidth="1"/>
    <col min="14348" max="14348" width="11.42578125" style="2" customWidth="1"/>
    <col min="14349" max="14351" width="9.28515625" style="2" bestFit="1" customWidth="1"/>
    <col min="14352" max="14592" width="9.140625" style="2"/>
    <col min="14593" max="14593" width="10.140625" style="2" bestFit="1" customWidth="1"/>
    <col min="14594" max="14595" width="9.140625" style="2"/>
    <col min="14596" max="14596" width="20.85546875" style="2" customWidth="1"/>
    <col min="14597" max="14597" width="12.85546875" style="2" bestFit="1" customWidth="1"/>
    <col min="14598" max="14598" width="9.140625" style="2"/>
    <col min="14599" max="14599" width="19.85546875" style="2" customWidth="1"/>
    <col min="14600" max="14600" width="14.7109375" style="2" customWidth="1"/>
    <col min="14601" max="14601" width="34" style="2" bestFit="1" customWidth="1"/>
    <col min="14602" max="14602" width="4" style="2" customWidth="1"/>
    <col min="14603" max="14603" width="14.140625" style="2" customWidth="1"/>
    <col min="14604" max="14604" width="11.42578125" style="2" customWidth="1"/>
    <col min="14605" max="14607" width="9.28515625" style="2" bestFit="1" customWidth="1"/>
    <col min="14608" max="14848" width="9.140625" style="2"/>
    <col min="14849" max="14849" width="10.140625" style="2" bestFit="1" customWidth="1"/>
    <col min="14850" max="14851" width="9.140625" style="2"/>
    <col min="14852" max="14852" width="20.85546875" style="2" customWidth="1"/>
    <col min="14853" max="14853" width="12.85546875" style="2" bestFit="1" customWidth="1"/>
    <col min="14854" max="14854" width="9.140625" style="2"/>
    <col min="14855" max="14855" width="19.85546875" style="2" customWidth="1"/>
    <col min="14856" max="14856" width="14.7109375" style="2" customWidth="1"/>
    <col min="14857" max="14857" width="34" style="2" bestFit="1" customWidth="1"/>
    <col min="14858" max="14858" width="4" style="2" customWidth="1"/>
    <col min="14859" max="14859" width="14.140625" style="2" customWidth="1"/>
    <col min="14860" max="14860" width="11.42578125" style="2" customWidth="1"/>
    <col min="14861" max="14863" width="9.28515625" style="2" bestFit="1" customWidth="1"/>
    <col min="14864" max="15104" width="9.140625" style="2"/>
    <col min="15105" max="15105" width="10.140625" style="2" bestFit="1" customWidth="1"/>
    <col min="15106" max="15107" width="9.140625" style="2"/>
    <col min="15108" max="15108" width="20.85546875" style="2" customWidth="1"/>
    <col min="15109" max="15109" width="12.85546875" style="2" bestFit="1" customWidth="1"/>
    <col min="15110" max="15110" width="9.140625" style="2"/>
    <col min="15111" max="15111" width="19.85546875" style="2" customWidth="1"/>
    <col min="15112" max="15112" width="14.7109375" style="2" customWidth="1"/>
    <col min="15113" max="15113" width="34" style="2" bestFit="1" customWidth="1"/>
    <col min="15114" max="15114" width="4" style="2" customWidth="1"/>
    <col min="15115" max="15115" width="14.140625" style="2" customWidth="1"/>
    <col min="15116" max="15116" width="11.42578125" style="2" customWidth="1"/>
    <col min="15117" max="15119" width="9.28515625" style="2" bestFit="1" customWidth="1"/>
    <col min="15120" max="15360" width="9.140625" style="2"/>
    <col min="15361" max="15361" width="10.140625" style="2" bestFit="1" customWidth="1"/>
    <col min="15362" max="15363" width="9.140625" style="2"/>
    <col min="15364" max="15364" width="20.85546875" style="2" customWidth="1"/>
    <col min="15365" max="15365" width="12.85546875" style="2" bestFit="1" customWidth="1"/>
    <col min="15366" max="15366" width="9.140625" style="2"/>
    <col min="15367" max="15367" width="19.85546875" style="2" customWidth="1"/>
    <col min="15368" max="15368" width="14.7109375" style="2" customWidth="1"/>
    <col min="15369" max="15369" width="34" style="2" bestFit="1" customWidth="1"/>
    <col min="15370" max="15370" width="4" style="2" customWidth="1"/>
    <col min="15371" max="15371" width="14.140625" style="2" customWidth="1"/>
    <col min="15372" max="15372" width="11.42578125" style="2" customWidth="1"/>
    <col min="15373" max="15375" width="9.28515625" style="2" bestFit="1" customWidth="1"/>
    <col min="15376" max="15616" width="9.140625" style="2"/>
    <col min="15617" max="15617" width="10.140625" style="2" bestFit="1" customWidth="1"/>
    <col min="15618" max="15619" width="9.140625" style="2"/>
    <col min="15620" max="15620" width="20.85546875" style="2" customWidth="1"/>
    <col min="15621" max="15621" width="12.85546875" style="2" bestFit="1" customWidth="1"/>
    <col min="15622" max="15622" width="9.140625" style="2"/>
    <col min="15623" max="15623" width="19.85546875" style="2" customWidth="1"/>
    <col min="15624" max="15624" width="14.7109375" style="2" customWidth="1"/>
    <col min="15625" max="15625" width="34" style="2" bestFit="1" customWidth="1"/>
    <col min="15626" max="15626" width="4" style="2" customWidth="1"/>
    <col min="15627" max="15627" width="14.140625" style="2" customWidth="1"/>
    <col min="15628" max="15628" width="11.42578125" style="2" customWidth="1"/>
    <col min="15629" max="15631" width="9.28515625" style="2" bestFit="1" customWidth="1"/>
    <col min="15632" max="15872" width="9.140625" style="2"/>
    <col min="15873" max="15873" width="10.140625" style="2" bestFit="1" customWidth="1"/>
    <col min="15874" max="15875" width="9.140625" style="2"/>
    <col min="15876" max="15876" width="20.85546875" style="2" customWidth="1"/>
    <col min="15877" max="15877" width="12.85546875" style="2" bestFit="1" customWidth="1"/>
    <col min="15878" max="15878" width="9.140625" style="2"/>
    <col min="15879" max="15879" width="19.85546875" style="2" customWidth="1"/>
    <col min="15880" max="15880" width="14.7109375" style="2" customWidth="1"/>
    <col min="15881" max="15881" width="34" style="2" bestFit="1" customWidth="1"/>
    <col min="15882" max="15882" width="4" style="2" customWidth="1"/>
    <col min="15883" max="15883" width="14.140625" style="2" customWidth="1"/>
    <col min="15884" max="15884" width="11.42578125" style="2" customWidth="1"/>
    <col min="15885" max="15887" width="9.28515625" style="2" bestFit="1" customWidth="1"/>
    <col min="15888" max="16128" width="9.140625" style="2"/>
    <col min="16129" max="16129" width="10.140625" style="2" bestFit="1" customWidth="1"/>
    <col min="16130" max="16131" width="9.140625" style="2"/>
    <col min="16132" max="16132" width="20.85546875" style="2" customWidth="1"/>
    <col min="16133" max="16133" width="12.85546875" style="2" bestFit="1" customWidth="1"/>
    <col min="16134" max="16134" width="9.140625" style="2"/>
    <col min="16135" max="16135" width="19.85546875" style="2" customWidth="1"/>
    <col min="16136" max="16136" width="14.7109375" style="2" customWidth="1"/>
    <col min="16137" max="16137" width="34" style="2" bestFit="1" customWidth="1"/>
    <col min="16138" max="16138" width="4" style="2" customWidth="1"/>
    <col min="16139" max="16139" width="14.140625" style="2" customWidth="1"/>
    <col min="16140" max="16140" width="11.42578125" style="2" customWidth="1"/>
    <col min="16141" max="16143" width="9.28515625" style="2" bestFit="1" customWidth="1"/>
    <col min="16144" max="16384" width="9.140625" style="2"/>
  </cols>
  <sheetData>
    <row r="1" spans="1:9" ht="33.75" customHeight="1" thickBot="1" x14ac:dyDescent="0.3">
      <c r="A1" s="169" t="s">
        <v>153</v>
      </c>
      <c r="B1" s="170"/>
      <c r="C1" s="170"/>
      <c r="D1" s="170"/>
      <c r="E1" s="170"/>
      <c r="F1" s="170"/>
      <c r="G1" s="170"/>
      <c r="H1" s="170"/>
      <c r="I1" s="171"/>
    </row>
    <row r="2" spans="1:9" ht="8.1" customHeight="1" thickBot="1" x14ac:dyDescent="0.3">
      <c r="A2" s="185"/>
      <c r="B2" s="186"/>
      <c r="C2" s="186"/>
      <c r="D2" s="186"/>
      <c r="E2" s="186"/>
      <c r="F2" s="186"/>
      <c r="G2" s="186"/>
      <c r="H2" s="186"/>
      <c r="I2" s="187"/>
    </row>
    <row r="3" spans="1:9" ht="16.5" thickBot="1" x14ac:dyDescent="0.3">
      <c r="A3" s="188" t="s">
        <v>38</v>
      </c>
      <c r="B3" s="189"/>
      <c r="C3" s="189"/>
      <c r="D3" s="189"/>
      <c r="E3" s="189"/>
      <c r="F3" s="189"/>
      <c r="G3" s="189"/>
      <c r="H3" s="189"/>
      <c r="I3" s="190"/>
    </row>
    <row r="4" spans="1:9" x14ac:dyDescent="0.25">
      <c r="A4" s="3" t="s">
        <v>2</v>
      </c>
      <c r="B4" s="221" t="s">
        <v>39</v>
      </c>
      <c r="C4" s="222"/>
      <c r="D4" s="222"/>
      <c r="E4" s="222"/>
      <c r="F4" s="222"/>
      <c r="G4" s="222"/>
      <c r="H4" s="223"/>
      <c r="I4" s="4"/>
    </row>
    <row r="5" spans="1:9" x14ac:dyDescent="0.25">
      <c r="A5" s="5" t="s">
        <v>3</v>
      </c>
      <c r="B5" s="224" t="s">
        <v>40</v>
      </c>
      <c r="C5" s="225"/>
      <c r="D5" s="225"/>
      <c r="E5" s="225"/>
      <c r="F5" s="225"/>
      <c r="G5" s="225"/>
      <c r="H5" s="226"/>
      <c r="I5" s="6" t="s">
        <v>150</v>
      </c>
    </row>
    <row r="6" spans="1:9" x14ac:dyDescent="0.25">
      <c r="A6" s="5" t="s">
        <v>5</v>
      </c>
      <c r="B6" s="191" t="s">
        <v>41</v>
      </c>
      <c r="C6" s="192"/>
      <c r="D6" s="192"/>
      <c r="E6" s="192"/>
      <c r="F6" s="192"/>
      <c r="G6" s="192"/>
      <c r="H6" s="193"/>
      <c r="I6" s="1"/>
    </row>
    <row r="7" spans="1:9" ht="16.5" thickBot="1" x14ac:dyDescent="0.3">
      <c r="A7" s="7" t="s">
        <v>6</v>
      </c>
      <c r="B7" s="218" t="s">
        <v>42</v>
      </c>
      <c r="C7" s="219"/>
      <c r="D7" s="219"/>
      <c r="E7" s="219"/>
      <c r="F7" s="219"/>
      <c r="G7" s="219"/>
      <c r="H7" s="220"/>
      <c r="I7" s="8">
        <v>12</v>
      </c>
    </row>
    <row r="8" spans="1:9" ht="7.5" customHeight="1" thickBot="1" x14ac:dyDescent="0.3">
      <c r="A8" s="185"/>
      <c r="B8" s="186"/>
      <c r="C8" s="186"/>
      <c r="D8" s="186"/>
      <c r="E8" s="186"/>
      <c r="F8" s="186"/>
      <c r="G8" s="186"/>
      <c r="H8" s="186"/>
      <c r="I8" s="187"/>
    </row>
    <row r="9" spans="1:9" ht="15.75" customHeight="1" thickBot="1" x14ac:dyDescent="0.3">
      <c r="A9" s="188" t="s">
        <v>43</v>
      </c>
      <c r="B9" s="189"/>
      <c r="C9" s="189"/>
      <c r="D9" s="189"/>
      <c r="E9" s="189"/>
      <c r="F9" s="189"/>
      <c r="G9" s="189"/>
      <c r="H9" s="189"/>
      <c r="I9" s="190"/>
    </row>
    <row r="10" spans="1:9" ht="27" customHeight="1" x14ac:dyDescent="0.25">
      <c r="A10" s="237" t="s">
        <v>30</v>
      </c>
      <c r="B10" s="238"/>
      <c r="C10" s="238"/>
      <c r="D10" s="238"/>
      <c r="E10" s="238"/>
      <c r="F10" s="234"/>
      <c r="G10" s="233" t="s">
        <v>31</v>
      </c>
      <c r="H10" s="234"/>
      <c r="I10" s="45" t="s">
        <v>44</v>
      </c>
    </row>
    <row r="11" spans="1:9" ht="48" customHeight="1" thickBot="1" x14ac:dyDescent="0.3">
      <c r="A11" s="239" t="s">
        <v>186</v>
      </c>
      <c r="B11" s="240"/>
      <c r="C11" s="240"/>
      <c r="D11" s="240"/>
      <c r="E11" s="240"/>
      <c r="F11" s="241"/>
      <c r="G11" s="235" t="s">
        <v>109</v>
      </c>
      <c r="H11" s="236"/>
      <c r="I11" s="44">
        <v>1</v>
      </c>
    </row>
    <row r="12" spans="1:9" ht="7.5" customHeight="1" thickBot="1" x14ac:dyDescent="0.3">
      <c r="A12" s="185"/>
      <c r="B12" s="186"/>
      <c r="C12" s="186"/>
      <c r="D12" s="186"/>
      <c r="E12" s="186"/>
      <c r="F12" s="186"/>
      <c r="G12" s="186"/>
      <c r="H12" s="186"/>
      <c r="I12" s="187"/>
    </row>
    <row r="13" spans="1:9" ht="15.75" customHeight="1" thickBot="1" x14ac:dyDescent="0.3">
      <c r="A13" s="188" t="s">
        <v>45</v>
      </c>
      <c r="B13" s="189"/>
      <c r="C13" s="189"/>
      <c r="D13" s="189"/>
      <c r="E13" s="189"/>
      <c r="F13" s="189"/>
      <c r="G13" s="189"/>
      <c r="H13" s="189"/>
      <c r="I13" s="190"/>
    </row>
    <row r="14" spans="1:9" ht="15.75" customHeight="1" thickBot="1" x14ac:dyDescent="0.3">
      <c r="A14" s="188" t="s">
        <v>32</v>
      </c>
      <c r="B14" s="189"/>
      <c r="C14" s="189"/>
      <c r="D14" s="189"/>
      <c r="E14" s="189"/>
      <c r="F14" s="189"/>
      <c r="G14" s="189"/>
      <c r="H14" s="189"/>
      <c r="I14" s="190"/>
    </row>
    <row r="15" spans="1:9" ht="16.5" thickBot="1" x14ac:dyDescent="0.3">
      <c r="A15" s="230" t="s">
        <v>33</v>
      </c>
      <c r="B15" s="231"/>
      <c r="C15" s="231"/>
      <c r="D15" s="231"/>
      <c r="E15" s="231"/>
      <c r="F15" s="231"/>
      <c r="G15" s="231"/>
      <c r="H15" s="231"/>
      <c r="I15" s="232"/>
    </row>
    <row r="16" spans="1:9" ht="16.5" thickBot="1" x14ac:dyDescent="0.3">
      <c r="A16" s="188" t="s">
        <v>46</v>
      </c>
      <c r="B16" s="189"/>
      <c r="C16" s="189"/>
      <c r="D16" s="189"/>
      <c r="E16" s="189"/>
      <c r="F16" s="189"/>
      <c r="G16" s="189"/>
      <c r="H16" s="189"/>
      <c r="I16" s="190"/>
    </row>
    <row r="17" spans="1:9" x14ac:dyDescent="0.25">
      <c r="A17" s="3">
        <v>1</v>
      </c>
      <c r="B17" s="221" t="s">
        <v>47</v>
      </c>
      <c r="C17" s="222"/>
      <c r="D17" s="222"/>
      <c r="E17" s="222"/>
      <c r="F17" s="222"/>
      <c r="G17" s="222"/>
      <c r="H17" s="223"/>
      <c r="I17" s="9" t="s">
        <v>185</v>
      </c>
    </row>
    <row r="18" spans="1:9" ht="15.75" customHeight="1" x14ac:dyDescent="0.25">
      <c r="A18" s="5">
        <v>2</v>
      </c>
      <c r="B18" s="191" t="s">
        <v>34</v>
      </c>
      <c r="C18" s="192"/>
      <c r="D18" s="192"/>
      <c r="E18" s="192"/>
      <c r="F18" s="192"/>
      <c r="G18" s="192"/>
      <c r="H18" s="193"/>
      <c r="I18" s="6" t="s">
        <v>178</v>
      </c>
    </row>
    <row r="19" spans="1:9" ht="15.75" customHeight="1" x14ac:dyDescent="0.25">
      <c r="A19" s="5">
        <v>3</v>
      </c>
      <c r="B19" s="191" t="s">
        <v>48</v>
      </c>
      <c r="C19" s="192"/>
      <c r="D19" s="192"/>
      <c r="E19" s="192"/>
      <c r="F19" s="192"/>
      <c r="G19" s="192"/>
      <c r="H19" s="193"/>
      <c r="I19" s="10"/>
    </row>
    <row r="20" spans="1:9" ht="15.75" customHeight="1" x14ac:dyDescent="0.25">
      <c r="A20" s="5">
        <v>4</v>
      </c>
      <c r="B20" s="224" t="s">
        <v>49</v>
      </c>
      <c r="C20" s="225"/>
      <c r="D20" s="225"/>
      <c r="E20" s="225"/>
      <c r="F20" s="225"/>
      <c r="G20" s="225"/>
      <c r="H20" s="226"/>
      <c r="I20" s="6"/>
    </row>
    <row r="21" spans="1:9" ht="15.75" customHeight="1" thickBot="1" x14ac:dyDescent="0.3">
      <c r="A21" s="7">
        <v>5</v>
      </c>
      <c r="B21" s="218" t="s">
        <v>50</v>
      </c>
      <c r="C21" s="219"/>
      <c r="D21" s="219"/>
      <c r="E21" s="219"/>
      <c r="F21" s="219"/>
      <c r="G21" s="219"/>
      <c r="H21" s="220"/>
      <c r="I21" s="11"/>
    </row>
    <row r="22" spans="1:9" ht="53.25" customHeight="1" thickBot="1" x14ac:dyDescent="0.3">
      <c r="A22" s="227" t="s">
        <v>132</v>
      </c>
      <c r="B22" s="228"/>
      <c r="C22" s="228"/>
      <c r="D22" s="228"/>
      <c r="E22" s="228"/>
      <c r="F22" s="228"/>
      <c r="G22" s="228"/>
      <c r="H22" s="228"/>
      <c r="I22" s="229"/>
    </row>
    <row r="23" spans="1:9" ht="16.5" thickBot="1" x14ac:dyDescent="0.3">
      <c r="A23" s="188" t="s">
        <v>51</v>
      </c>
      <c r="B23" s="189"/>
      <c r="C23" s="189"/>
      <c r="D23" s="189"/>
      <c r="E23" s="189"/>
      <c r="F23" s="189"/>
      <c r="G23" s="189"/>
      <c r="H23" s="189"/>
      <c r="I23" s="190"/>
    </row>
    <row r="24" spans="1:9" x14ac:dyDescent="0.25">
      <c r="A24" s="57">
        <v>1</v>
      </c>
      <c r="B24" s="215" t="s">
        <v>52</v>
      </c>
      <c r="C24" s="213"/>
      <c r="D24" s="213"/>
      <c r="E24" s="213"/>
      <c r="F24" s="213"/>
      <c r="G24" s="214"/>
      <c r="H24" s="56" t="s">
        <v>53</v>
      </c>
      <c r="I24" s="12" t="s">
        <v>54</v>
      </c>
    </row>
    <row r="25" spans="1:9" x14ac:dyDescent="0.25">
      <c r="A25" s="13" t="s">
        <v>2</v>
      </c>
      <c r="B25" s="191" t="s">
        <v>55</v>
      </c>
      <c r="C25" s="192"/>
      <c r="D25" s="192"/>
      <c r="E25" s="192"/>
      <c r="F25" s="192"/>
      <c r="G25" s="193"/>
      <c r="H25" s="59"/>
      <c r="I25" s="93">
        <v>3510.87</v>
      </c>
    </row>
    <row r="26" spans="1:9" x14ac:dyDescent="0.25">
      <c r="A26" s="13" t="s">
        <v>3</v>
      </c>
      <c r="B26" s="191" t="s">
        <v>56</v>
      </c>
      <c r="C26" s="192"/>
      <c r="D26" s="192"/>
      <c r="E26" s="192"/>
      <c r="F26" s="192"/>
      <c r="G26" s="193"/>
      <c r="H26" s="15"/>
      <c r="I26" s="14">
        <f>H26*G26</f>
        <v>0</v>
      </c>
    </row>
    <row r="27" spans="1:9" x14ac:dyDescent="0.25">
      <c r="A27" s="13" t="s">
        <v>5</v>
      </c>
      <c r="B27" s="191" t="s">
        <v>4</v>
      </c>
      <c r="C27" s="192"/>
      <c r="D27" s="192"/>
      <c r="E27" s="192"/>
      <c r="F27" s="192"/>
      <c r="G27" s="193"/>
      <c r="H27" s="15">
        <v>0.3</v>
      </c>
      <c r="I27" s="14">
        <f>H27*I25</f>
        <v>1053.261</v>
      </c>
    </row>
    <row r="28" spans="1:9" x14ac:dyDescent="0.25">
      <c r="A28" s="13" t="s">
        <v>6</v>
      </c>
      <c r="B28" s="191" t="s">
        <v>228</v>
      </c>
      <c r="C28" s="192"/>
      <c r="D28" s="192"/>
      <c r="E28" s="192"/>
      <c r="F28" s="192"/>
      <c r="G28" s="193"/>
      <c r="H28" s="116">
        <v>6</v>
      </c>
      <c r="I28" s="14">
        <f>(I25+I27)/200*1.5*H28</f>
        <v>205.38589499999998</v>
      </c>
    </row>
    <row r="29" spans="1:9" x14ac:dyDescent="0.25">
      <c r="A29" s="13" t="s">
        <v>7</v>
      </c>
      <c r="B29" s="191" t="s">
        <v>229</v>
      </c>
      <c r="C29" s="192"/>
      <c r="D29" s="192"/>
      <c r="E29" s="192"/>
      <c r="F29" s="192"/>
      <c r="G29" s="193"/>
      <c r="H29" s="116">
        <v>2</v>
      </c>
      <c r="I29" s="14">
        <f>(((I25+I27)/200)*2)*2</f>
        <v>91.282619999999994</v>
      </c>
    </row>
    <row r="30" spans="1:9" x14ac:dyDescent="0.25">
      <c r="A30" s="13"/>
      <c r="B30" s="191"/>
      <c r="C30" s="192"/>
      <c r="D30" s="192"/>
      <c r="E30" s="192"/>
      <c r="F30" s="192"/>
      <c r="G30" s="193"/>
      <c r="H30" s="16"/>
      <c r="I30" s="14"/>
    </row>
    <row r="31" spans="1:9" ht="16.5" thickBot="1" x14ac:dyDescent="0.3">
      <c r="A31" s="209" t="s">
        <v>57</v>
      </c>
      <c r="B31" s="210"/>
      <c r="C31" s="210"/>
      <c r="D31" s="210"/>
      <c r="E31" s="210"/>
      <c r="F31" s="210"/>
      <c r="G31" s="210"/>
      <c r="H31" s="211"/>
      <c r="I31" s="17">
        <f>ROUND(SUM(I25:I30),2)</f>
        <v>4860.8</v>
      </c>
    </row>
    <row r="32" spans="1:9" ht="59.45" customHeight="1" thickBot="1" x14ac:dyDescent="0.3">
      <c r="A32" s="197" t="s">
        <v>232</v>
      </c>
      <c r="B32" s="198"/>
      <c r="C32" s="198"/>
      <c r="D32" s="198"/>
      <c r="E32" s="198"/>
      <c r="F32" s="198"/>
      <c r="G32" s="198"/>
      <c r="H32" s="198"/>
      <c r="I32" s="199"/>
    </row>
    <row r="33" spans="1:12" ht="16.5" thickBot="1" x14ac:dyDescent="0.3">
      <c r="A33" s="188" t="s">
        <v>58</v>
      </c>
      <c r="B33" s="189"/>
      <c r="C33" s="189"/>
      <c r="D33" s="189"/>
      <c r="E33" s="189"/>
      <c r="F33" s="189"/>
      <c r="G33" s="189"/>
      <c r="H33" s="189"/>
      <c r="I33" s="190"/>
    </row>
    <row r="34" spans="1:12" x14ac:dyDescent="0.25">
      <c r="A34" s="212" t="s">
        <v>59</v>
      </c>
      <c r="B34" s="213"/>
      <c r="C34" s="213"/>
      <c r="D34" s="213"/>
      <c r="E34" s="213"/>
      <c r="F34" s="213"/>
      <c r="G34" s="214"/>
      <c r="H34" s="56" t="s">
        <v>53</v>
      </c>
      <c r="I34" s="12" t="s">
        <v>54</v>
      </c>
    </row>
    <row r="35" spans="1:12" ht="35.25" customHeight="1" x14ac:dyDescent="0.25">
      <c r="A35" s="13" t="s">
        <v>2</v>
      </c>
      <c r="B35" s="194" t="s">
        <v>133</v>
      </c>
      <c r="C35" s="195"/>
      <c r="D35" s="195"/>
      <c r="E35" s="195"/>
      <c r="F35" s="195"/>
      <c r="G35" s="196"/>
      <c r="H35" s="18">
        <f>((1/12)*100%)</f>
        <v>8.3333333333333329E-2</v>
      </c>
      <c r="I35" s="14">
        <f>ROUND(($I$31*H35),2)</f>
        <v>405.07</v>
      </c>
    </row>
    <row r="36" spans="1:12" ht="79.5" customHeight="1" x14ac:dyDescent="0.25">
      <c r="A36" s="13" t="s">
        <v>3</v>
      </c>
      <c r="B36" s="194" t="s">
        <v>151</v>
      </c>
      <c r="C36" s="195"/>
      <c r="D36" s="195"/>
      <c r="E36" s="195"/>
      <c r="F36" s="195"/>
      <c r="G36" s="196"/>
      <c r="H36" s="18">
        <v>0.121</v>
      </c>
      <c r="I36" s="14">
        <f>ROUND(($I$31*H36),2)</f>
        <v>588.16</v>
      </c>
      <c r="J36" s="19"/>
      <c r="K36" s="20"/>
    </row>
    <row r="37" spans="1:12" ht="16.5" thickBot="1" x14ac:dyDescent="0.3">
      <c r="A37" s="209" t="s">
        <v>60</v>
      </c>
      <c r="B37" s="210"/>
      <c r="C37" s="210"/>
      <c r="D37" s="210"/>
      <c r="E37" s="210"/>
      <c r="F37" s="210"/>
      <c r="G37" s="211"/>
      <c r="H37" s="21">
        <f>SUM(H35:H36)</f>
        <v>0.20433333333333331</v>
      </c>
      <c r="I37" s="17">
        <f>SUM(I35:I36)</f>
        <v>993.23</v>
      </c>
      <c r="K37" s="23"/>
      <c r="L37" s="23"/>
    </row>
    <row r="38" spans="1:12" ht="84" customHeight="1" thickBot="1" x14ac:dyDescent="0.3">
      <c r="A38" s="172" t="s">
        <v>134</v>
      </c>
      <c r="B38" s="216"/>
      <c r="C38" s="216"/>
      <c r="D38" s="216"/>
      <c r="E38" s="216"/>
      <c r="F38" s="216"/>
      <c r="G38" s="216"/>
      <c r="H38" s="216"/>
      <c r="I38" s="217"/>
    </row>
    <row r="39" spans="1:12" ht="15.75" customHeight="1" x14ac:dyDescent="0.25">
      <c r="A39" s="212" t="s">
        <v>61</v>
      </c>
      <c r="B39" s="213"/>
      <c r="C39" s="213"/>
      <c r="D39" s="213"/>
      <c r="E39" s="213"/>
      <c r="F39" s="213"/>
      <c r="G39" s="214"/>
      <c r="H39" s="58" t="s">
        <v>53</v>
      </c>
      <c r="I39" s="22" t="s">
        <v>54</v>
      </c>
    </row>
    <row r="40" spans="1:12" x14ac:dyDescent="0.25">
      <c r="A40" s="13" t="s">
        <v>2</v>
      </c>
      <c r="B40" s="191" t="s">
        <v>62</v>
      </c>
      <c r="C40" s="192"/>
      <c r="D40" s="192"/>
      <c r="E40" s="192"/>
      <c r="F40" s="192"/>
      <c r="G40" s="193"/>
      <c r="H40" s="18">
        <v>0.2</v>
      </c>
      <c r="I40" s="14">
        <f>ROUND((($I$31+$I$37)*H40),2)</f>
        <v>1170.81</v>
      </c>
    </row>
    <row r="41" spans="1:12" ht="15.75" customHeight="1" x14ac:dyDescent="0.25">
      <c r="A41" s="13" t="s">
        <v>3</v>
      </c>
      <c r="B41" s="191" t="s">
        <v>63</v>
      </c>
      <c r="C41" s="192"/>
      <c r="D41" s="192"/>
      <c r="E41" s="192"/>
      <c r="F41" s="192"/>
      <c r="G41" s="193"/>
      <c r="H41" s="18">
        <v>2.5000000000000001E-2</v>
      </c>
      <c r="I41" s="14">
        <f t="shared" ref="I41:I47" si="0">ROUND((($I$31+$I$37)*H41),2)</f>
        <v>146.35</v>
      </c>
    </row>
    <row r="42" spans="1:12" ht="33" customHeight="1" x14ac:dyDescent="0.25">
      <c r="A42" s="13" t="s">
        <v>5</v>
      </c>
      <c r="B42" s="194" t="s">
        <v>135</v>
      </c>
      <c r="C42" s="195"/>
      <c r="D42" s="195"/>
      <c r="E42" s="195"/>
      <c r="F42" s="195"/>
      <c r="G42" s="196"/>
      <c r="H42" s="18">
        <v>0.03</v>
      </c>
      <c r="I42" s="14">
        <f t="shared" si="0"/>
        <v>175.62</v>
      </c>
    </row>
    <row r="43" spans="1:12" x14ac:dyDescent="0.25">
      <c r="A43" s="13" t="s">
        <v>6</v>
      </c>
      <c r="B43" s="191" t="s">
        <v>12</v>
      </c>
      <c r="C43" s="192"/>
      <c r="D43" s="192"/>
      <c r="E43" s="192"/>
      <c r="F43" s="192"/>
      <c r="G43" s="193"/>
      <c r="H43" s="18">
        <v>1.4999999999999999E-2</v>
      </c>
      <c r="I43" s="14">
        <f t="shared" si="0"/>
        <v>87.81</v>
      </c>
    </row>
    <row r="44" spans="1:12" x14ac:dyDescent="0.25">
      <c r="A44" s="13" t="s">
        <v>7</v>
      </c>
      <c r="B44" s="191" t="s">
        <v>64</v>
      </c>
      <c r="C44" s="192"/>
      <c r="D44" s="192"/>
      <c r="E44" s="192"/>
      <c r="F44" s="192"/>
      <c r="G44" s="193"/>
      <c r="H44" s="18">
        <v>0.01</v>
      </c>
      <c r="I44" s="14">
        <f t="shared" si="0"/>
        <v>58.54</v>
      </c>
    </row>
    <row r="45" spans="1:12" x14ac:dyDescent="0.25">
      <c r="A45" s="13" t="s">
        <v>8</v>
      </c>
      <c r="B45" s="191" t="s">
        <v>65</v>
      </c>
      <c r="C45" s="192"/>
      <c r="D45" s="192"/>
      <c r="E45" s="192"/>
      <c r="F45" s="192"/>
      <c r="G45" s="193"/>
      <c r="H45" s="18">
        <v>6.0000000000000001E-3</v>
      </c>
      <c r="I45" s="14">
        <f t="shared" si="0"/>
        <v>35.119999999999997</v>
      </c>
    </row>
    <row r="46" spans="1:12" x14ac:dyDescent="0.25">
      <c r="A46" s="13" t="s">
        <v>9</v>
      </c>
      <c r="B46" s="191" t="s">
        <v>66</v>
      </c>
      <c r="C46" s="192"/>
      <c r="D46" s="192"/>
      <c r="E46" s="192"/>
      <c r="F46" s="192"/>
      <c r="G46" s="193"/>
      <c r="H46" s="18">
        <v>2E-3</v>
      </c>
      <c r="I46" s="14">
        <f t="shared" si="0"/>
        <v>11.71</v>
      </c>
    </row>
    <row r="47" spans="1:12" ht="15.75" customHeight="1" x14ac:dyDescent="0.25">
      <c r="A47" s="13" t="s">
        <v>13</v>
      </c>
      <c r="B47" s="191" t="s">
        <v>67</v>
      </c>
      <c r="C47" s="192"/>
      <c r="D47" s="192"/>
      <c r="E47" s="192"/>
      <c r="F47" s="192"/>
      <c r="G47" s="193"/>
      <c r="H47" s="18">
        <v>0.08</v>
      </c>
      <c r="I47" s="14">
        <f t="shared" si="0"/>
        <v>468.32</v>
      </c>
    </row>
    <row r="48" spans="1:12" ht="16.5" thickBot="1" x14ac:dyDescent="0.3">
      <c r="A48" s="209" t="s">
        <v>68</v>
      </c>
      <c r="B48" s="210"/>
      <c r="C48" s="210"/>
      <c r="D48" s="210"/>
      <c r="E48" s="210"/>
      <c r="F48" s="210"/>
      <c r="G48" s="211"/>
      <c r="H48" s="21">
        <f>SUM(H40:H47)</f>
        <v>0.36800000000000005</v>
      </c>
      <c r="I48" s="17">
        <f>SUM(I40:I47)</f>
        <v>2154.2799999999997</v>
      </c>
      <c r="J48" s="23"/>
    </row>
    <row r="49" spans="1:11" ht="46.5" customHeight="1" thickBot="1" x14ac:dyDescent="0.3">
      <c r="A49" s="172" t="s">
        <v>136</v>
      </c>
      <c r="B49" s="244"/>
      <c r="C49" s="244"/>
      <c r="D49" s="244"/>
      <c r="E49" s="244"/>
      <c r="F49" s="244"/>
      <c r="G49" s="244"/>
      <c r="H49" s="244"/>
      <c r="I49" s="245"/>
    </row>
    <row r="50" spans="1:11" x14ac:dyDescent="0.25">
      <c r="A50" s="212" t="s">
        <v>69</v>
      </c>
      <c r="B50" s="213"/>
      <c r="C50" s="213"/>
      <c r="D50" s="213"/>
      <c r="E50" s="213"/>
      <c r="F50" s="213"/>
      <c r="G50" s="214"/>
      <c r="H50" s="24"/>
      <c r="I50" s="22" t="s">
        <v>54</v>
      </c>
    </row>
    <row r="51" spans="1:11" x14ac:dyDescent="0.25">
      <c r="A51" s="13" t="s">
        <v>2</v>
      </c>
      <c r="B51" s="200" t="s">
        <v>227</v>
      </c>
      <c r="C51" s="201"/>
      <c r="D51" s="201"/>
      <c r="E51" s="201"/>
      <c r="F51" s="201"/>
      <c r="G51" s="202"/>
      <c r="H51" s="16" t="s">
        <v>70</v>
      </c>
      <c r="I51" s="92">
        <f>'Transporte (THE)'!D14</f>
        <v>141.34780000000001</v>
      </c>
    </row>
    <row r="52" spans="1:11" x14ac:dyDescent="0.25">
      <c r="A52" s="13" t="s">
        <v>3</v>
      </c>
      <c r="B52" s="191" t="s">
        <v>223</v>
      </c>
      <c r="C52" s="246"/>
      <c r="D52" s="246"/>
      <c r="E52" s="246"/>
      <c r="F52" s="246"/>
      <c r="G52" s="247"/>
      <c r="H52" s="25"/>
      <c r="I52" s="91">
        <v>526.64</v>
      </c>
    </row>
    <row r="53" spans="1:11" x14ac:dyDescent="0.25">
      <c r="A53" s="13" t="s">
        <v>5</v>
      </c>
      <c r="B53" s="191"/>
      <c r="C53" s="246"/>
      <c r="D53" s="246"/>
      <c r="E53" s="246"/>
      <c r="F53" s="246"/>
      <c r="G53" s="247"/>
      <c r="H53" s="25"/>
      <c r="I53" s="85"/>
    </row>
    <row r="54" spans="1:11" x14ac:dyDescent="0.25">
      <c r="A54" s="13" t="s">
        <v>6</v>
      </c>
      <c r="B54" s="200"/>
      <c r="C54" s="201"/>
      <c r="D54" s="201"/>
      <c r="E54" s="201"/>
      <c r="F54" s="201"/>
      <c r="G54" s="202"/>
      <c r="H54" s="16" t="s">
        <v>70</v>
      </c>
      <c r="I54" s="91"/>
      <c r="K54" s="23"/>
    </row>
    <row r="55" spans="1:11" ht="16.5" thickBot="1" x14ac:dyDescent="0.3">
      <c r="A55" s="209" t="s">
        <v>71</v>
      </c>
      <c r="B55" s="210"/>
      <c r="C55" s="210"/>
      <c r="D55" s="210"/>
      <c r="E55" s="210"/>
      <c r="F55" s="210"/>
      <c r="G55" s="210"/>
      <c r="H55" s="211"/>
      <c r="I55" s="17">
        <f>SUM(I51:I54)</f>
        <v>667.98779999999999</v>
      </c>
    </row>
    <row r="56" spans="1:11" ht="70.5" customHeight="1" thickBot="1" x14ac:dyDescent="0.3">
      <c r="A56" s="172" t="s">
        <v>225</v>
      </c>
      <c r="B56" s="242"/>
      <c r="C56" s="242"/>
      <c r="D56" s="242"/>
      <c r="E56" s="242"/>
      <c r="F56" s="242"/>
      <c r="G56" s="242"/>
      <c r="H56" s="242"/>
      <c r="I56" s="243"/>
    </row>
    <row r="57" spans="1:11" ht="16.5" thickBot="1" x14ac:dyDescent="0.3">
      <c r="A57" s="188" t="s">
        <v>72</v>
      </c>
      <c r="B57" s="189"/>
      <c r="C57" s="189"/>
      <c r="D57" s="189"/>
      <c r="E57" s="189"/>
      <c r="F57" s="189"/>
      <c r="G57" s="189"/>
      <c r="H57" s="189"/>
      <c r="I57" s="190"/>
    </row>
    <row r="58" spans="1:11" x14ac:dyDescent="0.25">
      <c r="A58" s="212" t="s">
        <v>73</v>
      </c>
      <c r="B58" s="213"/>
      <c r="C58" s="213"/>
      <c r="D58" s="213"/>
      <c r="E58" s="213"/>
      <c r="F58" s="213"/>
      <c r="G58" s="213"/>
      <c r="H58" s="214"/>
      <c r="I58" s="12" t="s">
        <v>54</v>
      </c>
    </row>
    <row r="59" spans="1:11" x14ac:dyDescent="0.25">
      <c r="A59" s="13" t="s">
        <v>10</v>
      </c>
      <c r="B59" s="191" t="s">
        <v>74</v>
      </c>
      <c r="C59" s="192"/>
      <c r="D59" s="192"/>
      <c r="E59" s="192"/>
      <c r="F59" s="192"/>
      <c r="G59" s="192"/>
      <c r="H59" s="193"/>
      <c r="I59" s="14">
        <f>I37</f>
        <v>993.23</v>
      </c>
    </row>
    <row r="60" spans="1:11" x14ac:dyDescent="0.25">
      <c r="A60" s="13" t="s">
        <v>11</v>
      </c>
      <c r="B60" s="191" t="s">
        <v>75</v>
      </c>
      <c r="C60" s="192"/>
      <c r="D60" s="192"/>
      <c r="E60" s="192"/>
      <c r="F60" s="192"/>
      <c r="G60" s="192"/>
      <c r="H60" s="193"/>
      <c r="I60" s="14">
        <f>I48</f>
        <v>2154.2799999999997</v>
      </c>
    </row>
    <row r="61" spans="1:11" x14ac:dyDescent="0.25">
      <c r="A61" s="13" t="s">
        <v>14</v>
      </c>
      <c r="B61" s="191" t="s">
        <v>15</v>
      </c>
      <c r="C61" s="192"/>
      <c r="D61" s="192"/>
      <c r="E61" s="192"/>
      <c r="F61" s="192"/>
      <c r="G61" s="192"/>
      <c r="H61" s="193"/>
      <c r="I61" s="14">
        <f>I55</f>
        <v>667.98779999999999</v>
      </c>
    </row>
    <row r="62" spans="1:11" ht="16.5" thickBot="1" x14ac:dyDescent="0.3">
      <c r="A62" s="209" t="s">
        <v>76</v>
      </c>
      <c r="B62" s="210"/>
      <c r="C62" s="210"/>
      <c r="D62" s="210"/>
      <c r="E62" s="210"/>
      <c r="F62" s="210"/>
      <c r="G62" s="210"/>
      <c r="H62" s="211"/>
      <c r="I62" s="17">
        <f>TRUNC(SUM(I59:I61),2)</f>
        <v>3815.49</v>
      </c>
    </row>
    <row r="63" spans="1:11" ht="15" customHeight="1" thickBot="1" x14ac:dyDescent="0.3">
      <c r="A63" s="206"/>
      <c r="B63" s="207"/>
      <c r="C63" s="207"/>
      <c r="D63" s="207"/>
      <c r="E63" s="207"/>
      <c r="F63" s="207"/>
      <c r="G63" s="207"/>
      <c r="H63" s="207"/>
      <c r="I63" s="208"/>
    </row>
    <row r="64" spans="1:11" ht="16.5" thickBot="1" x14ac:dyDescent="0.3">
      <c r="A64" s="188" t="s">
        <v>77</v>
      </c>
      <c r="B64" s="189"/>
      <c r="C64" s="189"/>
      <c r="D64" s="189"/>
      <c r="E64" s="189"/>
      <c r="F64" s="189"/>
      <c r="G64" s="189"/>
      <c r="H64" s="189"/>
      <c r="I64" s="190"/>
    </row>
    <row r="65" spans="1:10" x14ac:dyDescent="0.25">
      <c r="A65" s="57">
        <v>3</v>
      </c>
      <c r="B65" s="215" t="s">
        <v>78</v>
      </c>
      <c r="C65" s="213"/>
      <c r="D65" s="213"/>
      <c r="E65" s="213"/>
      <c r="F65" s="213"/>
      <c r="G65" s="214"/>
      <c r="H65" s="56" t="s">
        <v>53</v>
      </c>
      <c r="I65" s="12" t="s">
        <v>54</v>
      </c>
    </row>
    <row r="66" spans="1:10" ht="70.5" customHeight="1" x14ac:dyDescent="0.25">
      <c r="A66" s="13" t="s">
        <v>2</v>
      </c>
      <c r="B66" s="203" t="s">
        <v>137</v>
      </c>
      <c r="C66" s="204"/>
      <c r="D66" s="204"/>
      <c r="E66" s="204"/>
      <c r="F66" s="204"/>
      <c r="G66" s="205"/>
      <c r="H66" s="18">
        <f>(((1/12)*0.05)*100%)</f>
        <v>4.1666666666666666E-3</v>
      </c>
      <c r="I66" s="14">
        <f>ROUND((I$31*$H$66),2)</f>
        <v>20.25</v>
      </c>
      <c r="J66" s="26"/>
    </row>
    <row r="67" spans="1:10" x14ac:dyDescent="0.25">
      <c r="A67" s="13" t="s">
        <v>3</v>
      </c>
      <c r="B67" s="191" t="s">
        <v>16</v>
      </c>
      <c r="C67" s="192"/>
      <c r="D67" s="192"/>
      <c r="E67" s="192"/>
      <c r="F67" s="192"/>
      <c r="G67" s="193"/>
      <c r="H67" s="18">
        <f>H47*H66</f>
        <v>3.3333333333333332E-4</v>
      </c>
      <c r="I67" s="14">
        <f>ROUND((I$31*$H$67),2)</f>
        <v>1.62</v>
      </c>
    </row>
    <row r="68" spans="1:10" ht="72.75" customHeight="1" x14ac:dyDescent="0.25">
      <c r="A68" s="13" t="s">
        <v>5</v>
      </c>
      <c r="B68" s="203" t="s">
        <v>138</v>
      </c>
      <c r="C68" s="204"/>
      <c r="D68" s="204"/>
      <c r="E68" s="204"/>
      <c r="F68" s="204"/>
      <c r="G68" s="205"/>
      <c r="H68" s="18">
        <f>(((100%/30)*7)/12)</f>
        <v>1.9444444444444445E-2</v>
      </c>
      <c r="I68" s="14">
        <f>ROUND((I$31*$H$68),2)</f>
        <v>94.52</v>
      </c>
      <c r="J68" s="19"/>
    </row>
    <row r="69" spans="1:10" x14ac:dyDescent="0.25">
      <c r="A69" s="13" t="s">
        <v>6</v>
      </c>
      <c r="B69" s="191" t="s">
        <v>79</v>
      </c>
      <c r="C69" s="192"/>
      <c r="D69" s="192"/>
      <c r="E69" s="192"/>
      <c r="F69" s="192"/>
      <c r="G69" s="193"/>
      <c r="H69" s="18">
        <f>H68*H48</f>
        <v>7.1555555555555565E-3</v>
      </c>
      <c r="I69" s="14">
        <f>ROUND((I$31*$H$69),2)</f>
        <v>34.78</v>
      </c>
    </row>
    <row r="70" spans="1:10" ht="54" customHeight="1" x14ac:dyDescent="0.25">
      <c r="A70" s="13" t="s">
        <v>7</v>
      </c>
      <c r="B70" s="203" t="s">
        <v>139</v>
      </c>
      <c r="C70" s="204"/>
      <c r="D70" s="204"/>
      <c r="E70" s="204"/>
      <c r="F70" s="204"/>
      <c r="G70" s="205"/>
      <c r="H70" s="18">
        <v>0.04</v>
      </c>
      <c r="I70" s="14">
        <f>ROUND((I$31*$H$70),2)</f>
        <v>194.43</v>
      </c>
    </row>
    <row r="71" spans="1:10" ht="16.5" thickBot="1" x14ac:dyDescent="0.3">
      <c r="A71" s="209" t="s">
        <v>80</v>
      </c>
      <c r="B71" s="210"/>
      <c r="C71" s="210"/>
      <c r="D71" s="210"/>
      <c r="E71" s="210"/>
      <c r="F71" s="210"/>
      <c r="G71" s="211"/>
      <c r="H71" s="21">
        <f>TRUNC(SUM(H66:H70),4)</f>
        <v>7.1099999999999997E-2</v>
      </c>
      <c r="I71" s="17">
        <f>SUM(I66:I70)</f>
        <v>345.6</v>
      </c>
    </row>
    <row r="72" spans="1:10" ht="17.25" customHeight="1" thickBot="1" x14ac:dyDescent="0.3">
      <c r="A72" s="206"/>
      <c r="B72" s="207"/>
      <c r="C72" s="207"/>
      <c r="D72" s="207"/>
      <c r="E72" s="207"/>
      <c r="F72" s="207"/>
      <c r="G72" s="207"/>
      <c r="H72" s="207"/>
      <c r="I72" s="208"/>
    </row>
    <row r="73" spans="1:10" ht="16.5" thickBot="1" x14ac:dyDescent="0.3">
      <c r="A73" s="188" t="s">
        <v>81</v>
      </c>
      <c r="B73" s="189"/>
      <c r="C73" s="189"/>
      <c r="D73" s="189"/>
      <c r="E73" s="189"/>
      <c r="F73" s="189"/>
      <c r="G73" s="189"/>
      <c r="H73" s="189"/>
      <c r="I73" s="190"/>
    </row>
    <row r="74" spans="1:10" ht="36" customHeight="1" thickBot="1" x14ac:dyDescent="0.3">
      <c r="A74" s="172" t="s">
        <v>126</v>
      </c>
      <c r="B74" s="173"/>
      <c r="C74" s="173"/>
      <c r="D74" s="173"/>
      <c r="E74" s="173"/>
      <c r="F74" s="173"/>
      <c r="G74" s="173"/>
      <c r="H74" s="173"/>
      <c r="I74" s="174"/>
    </row>
    <row r="75" spans="1:10" ht="36" customHeight="1" thickBot="1" x14ac:dyDescent="0.3">
      <c r="A75" s="175" t="s">
        <v>140</v>
      </c>
      <c r="B75" s="176"/>
      <c r="C75" s="176"/>
      <c r="D75" s="176"/>
      <c r="E75" s="176"/>
      <c r="F75" s="176"/>
      <c r="G75" s="176"/>
      <c r="H75" s="176"/>
      <c r="I75" s="177"/>
    </row>
    <row r="76" spans="1:10" ht="45.75" customHeight="1" thickBot="1" x14ac:dyDescent="0.3">
      <c r="A76" s="61" t="s">
        <v>127</v>
      </c>
      <c r="B76" s="63">
        <f>I31</f>
        <v>4860.8</v>
      </c>
      <c r="C76" s="62" t="s">
        <v>141</v>
      </c>
      <c r="D76" s="63">
        <f>I62-(I51+I52)</f>
        <v>3147.5021999999999</v>
      </c>
      <c r="E76" s="61" t="s">
        <v>142</v>
      </c>
      <c r="F76" s="64">
        <f>I71</f>
        <v>345.6</v>
      </c>
      <c r="G76" s="178" t="s">
        <v>143</v>
      </c>
      <c r="H76" s="179"/>
      <c r="I76" s="65">
        <f>B76+D76+F76</f>
        <v>8353.9022000000004</v>
      </c>
    </row>
    <row r="77" spans="1:10" x14ac:dyDescent="0.25">
      <c r="A77" s="248" t="s">
        <v>18</v>
      </c>
      <c r="B77" s="249"/>
      <c r="C77" s="249"/>
      <c r="D77" s="249"/>
      <c r="E77" s="249"/>
      <c r="F77" s="249"/>
      <c r="G77" s="250"/>
      <c r="H77" s="56" t="s">
        <v>53</v>
      </c>
      <c r="I77" s="12" t="s">
        <v>54</v>
      </c>
    </row>
    <row r="78" spans="1:10" ht="100.5" customHeight="1" x14ac:dyDescent="0.25">
      <c r="A78" s="13" t="s">
        <v>2</v>
      </c>
      <c r="B78" s="203" t="s">
        <v>149</v>
      </c>
      <c r="C78" s="251"/>
      <c r="D78" s="251"/>
      <c r="E78" s="251"/>
      <c r="F78" s="251"/>
      <c r="G78" s="252"/>
      <c r="H78" s="66">
        <v>9.0749999999999997E-2</v>
      </c>
      <c r="I78" s="14">
        <f>ROUND((I76*H78),2)</f>
        <v>758.12</v>
      </c>
    </row>
    <row r="79" spans="1:10" x14ac:dyDescent="0.25">
      <c r="A79" s="13" t="s">
        <v>3</v>
      </c>
      <c r="B79" s="191" t="s">
        <v>144</v>
      </c>
      <c r="C79" s="192"/>
      <c r="D79" s="192"/>
      <c r="E79" s="192"/>
      <c r="F79" s="192"/>
      <c r="G79" s="193"/>
      <c r="H79" s="27">
        <v>2.8E-3</v>
      </c>
      <c r="I79" s="14">
        <f>ROUND((I76*H79),2)</f>
        <v>23.39</v>
      </c>
    </row>
    <row r="80" spans="1:10" ht="35.25" customHeight="1" x14ac:dyDescent="0.25">
      <c r="A80" s="13" t="s">
        <v>5</v>
      </c>
      <c r="B80" s="203" t="s">
        <v>145</v>
      </c>
      <c r="C80" s="204"/>
      <c r="D80" s="204"/>
      <c r="E80" s="204"/>
      <c r="F80" s="204"/>
      <c r="G80" s="205"/>
      <c r="H80" s="27">
        <v>2.0799999999999999E-4</v>
      </c>
      <c r="I80" s="14">
        <f>ROUND((I76*H80),2)</f>
        <v>1.74</v>
      </c>
    </row>
    <row r="81" spans="1:9" ht="36" customHeight="1" x14ac:dyDescent="0.25">
      <c r="A81" s="13" t="s">
        <v>6</v>
      </c>
      <c r="B81" s="203" t="s">
        <v>146</v>
      </c>
      <c r="C81" s="204"/>
      <c r="D81" s="204"/>
      <c r="E81" s="204"/>
      <c r="F81" s="204"/>
      <c r="G81" s="205"/>
      <c r="H81" s="27">
        <v>2.7000000000000001E-3</v>
      </c>
      <c r="I81" s="14">
        <f>ROUND((I76*H81),2)</f>
        <v>22.56</v>
      </c>
    </row>
    <row r="82" spans="1:9" ht="137.25" customHeight="1" x14ac:dyDescent="0.25">
      <c r="A82" s="13" t="s">
        <v>7</v>
      </c>
      <c r="B82" s="203" t="s">
        <v>147</v>
      </c>
      <c r="C82" s="204"/>
      <c r="D82" s="204"/>
      <c r="E82" s="204"/>
      <c r="F82" s="204"/>
      <c r="G82" s="205"/>
      <c r="H82" s="27">
        <v>1.2999999999999999E-3</v>
      </c>
      <c r="I82" s="14">
        <f>ROUND((I76*H82),2)</f>
        <v>10.86</v>
      </c>
    </row>
    <row r="83" spans="1:9" ht="35.25" customHeight="1" x14ac:dyDescent="0.25">
      <c r="A83" s="13" t="s">
        <v>8</v>
      </c>
      <c r="B83" s="203" t="s">
        <v>148</v>
      </c>
      <c r="C83" s="204"/>
      <c r="D83" s="204"/>
      <c r="E83" s="204"/>
      <c r="F83" s="204"/>
      <c r="G83" s="205"/>
      <c r="H83" s="27">
        <v>8.3333000000000001E-3</v>
      </c>
      <c r="I83" s="14">
        <f>ROUND((I76*H83),2)</f>
        <v>69.62</v>
      </c>
    </row>
    <row r="84" spans="1:9" ht="15.75" customHeight="1" thickBot="1" x14ac:dyDescent="0.3">
      <c r="A84" s="209" t="s">
        <v>82</v>
      </c>
      <c r="B84" s="210"/>
      <c r="C84" s="210"/>
      <c r="D84" s="210"/>
      <c r="E84" s="210"/>
      <c r="F84" s="210"/>
      <c r="G84" s="211"/>
      <c r="H84" s="21">
        <f>TRUNC(SUM(H78:H83),4)</f>
        <v>0.106</v>
      </c>
      <c r="I84" s="17">
        <f>SUM(I78:I83)</f>
        <v>886.29</v>
      </c>
    </row>
    <row r="85" spans="1:9" ht="7.5" customHeight="1" thickBot="1" x14ac:dyDescent="0.3">
      <c r="A85" s="206"/>
      <c r="B85" s="207"/>
      <c r="C85" s="207"/>
      <c r="D85" s="207"/>
      <c r="E85" s="207"/>
      <c r="F85" s="207"/>
      <c r="G85" s="207"/>
      <c r="H85" s="207"/>
      <c r="I85" s="208"/>
    </row>
    <row r="86" spans="1:9" ht="15.75" customHeight="1" x14ac:dyDescent="0.25">
      <c r="A86" s="212" t="s">
        <v>21</v>
      </c>
      <c r="B86" s="213"/>
      <c r="C86" s="213"/>
      <c r="D86" s="213"/>
      <c r="E86" s="213"/>
      <c r="F86" s="213"/>
      <c r="G86" s="214"/>
      <c r="H86" s="58" t="s">
        <v>53</v>
      </c>
      <c r="I86" s="22" t="s">
        <v>54</v>
      </c>
    </row>
    <row r="87" spans="1:9" ht="15.75" customHeight="1" x14ac:dyDescent="0.25">
      <c r="A87" s="13" t="s">
        <v>2</v>
      </c>
      <c r="B87" s="191" t="s">
        <v>83</v>
      </c>
      <c r="C87" s="192"/>
      <c r="D87" s="192"/>
      <c r="E87" s="192"/>
      <c r="F87" s="192"/>
      <c r="G87" s="193"/>
      <c r="H87" s="27">
        <v>0</v>
      </c>
      <c r="I87" s="14">
        <v>0</v>
      </c>
    </row>
    <row r="88" spans="1:9" ht="16.5" thickBot="1" x14ac:dyDescent="0.3">
      <c r="A88" s="209" t="s">
        <v>84</v>
      </c>
      <c r="B88" s="210"/>
      <c r="C88" s="210"/>
      <c r="D88" s="210"/>
      <c r="E88" s="210"/>
      <c r="F88" s="210"/>
      <c r="G88" s="211"/>
      <c r="H88" s="21">
        <f>TRUNC(SUM(H87),4)</f>
        <v>0</v>
      </c>
      <c r="I88" s="17">
        <f>TRUNC(SUM(I87),2)</f>
        <v>0</v>
      </c>
    </row>
    <row r="89" spans="1:9" ht="7.5" customHeight="1" thickBot="1" x14ac:dyDescent="0.3">
      <c r="A89" s="206"/>
      <c r="B89" s="207"/>
      <c r="C89" s="207"/>
      <c r="D89" s="207"/>
      <c r="E89" s="207"/>
      <c r="F89" s="207"/>
      <c r="G89" s="207"/>
      <c r="H89" s="207"/>
      <c r="I89" s="208"/>
    </row>
    <row r="90" spans="1:9" ht="16.5" thickBot="1" x14ac:dyDescent="0.3">
      <c r="A90" s="188" t="s">
        <v>85</v>
      </c>
      <c r="B90" s="189"/>
      <c r="C90" s="189"/>
      <c r="D90" s="189"/>
      <c r="E90" s="189"/>
      <c r="F90" s="189"/>
      <c r="G90" s="189"/>
      <c r="H90" s="189"/>
      <c r="I90" s="190"/>
    </row>
    <row r="91" spans="1:9" x14ac:dyDescent="0.25">
      <c r="A91" s="212" t="s">
        <v>17</v>
      </c>
      <c r="B91" s="213"/>
      <c r="C91" s="213"/>
      <c r="D91" s="213"/>
      <c r="E91" s="213"/>
      <c r="F91" s="213"/>
      <c r="G91" s="214"/>
      <c r="H91" s="56" t="s">
        <v>53</v>
      </c>
      <c r="I91" s="12" t="s">
        <v>54</v>
      </c>
    </row>
    <row r="92" spans="1:9" x14ac:dyDescent="0.25">
      <c r="A92" s="13" t="s">
        <v>19</v>
      </c>
      <c r="B92" s="191" t="s">
        <v>20</v>
      </c>
      <c r="C92" s="192"/>
      <c r="D92" s="192"/>
      <c r="E92" s="192"/>
      <c r="F92" s="192"/>
      <c r="G92" s="193"/>
      <c r="H92" s="18"/>
      <c r="I92" s="14">
        <f>I84</f>
        <v>886.29</v>
      </c>
    </row>
    <row r="93" spans="1:9" x14ac:dyDescent="0.25">
      <c r="A93" s="13" t="s">
        <v>22</v>
      </c>
      <c r="B93" s="191" t="s">
        <v>23</v>
      </c>
      <c r="C93" s="192"/>
      <c r="D93" s="192"/>
      <c r="E93" s="192"/>
      <c r="F93" s="192"/>
      <c r="G93" s="193"/>
      <c r="H93" s="18"/>
      <c r="I93" s="14">
        <f>I88</f>
        <v>0</v>
      </c>
    </row>
    <row r="94" spans="1:9" ht="16.5" thickBot="1" x14ac:dyDescent="0.3">
      <c r="A94" s="209" t="s">
        <v>86</v>
      </c>
      <c r="B94" s="210"/>
      <c r="C94" s="210"/>
      <c r="D94" s="210"/>
      <c r="E94" s="210"/>
      <c r="F94" s="210"/>
      <c r="G94" s="211"/>
      <c r="H94" s="21"/>
      <c r="I94" s="17">
        <f>I92+I93</f>
        <v>886.29</v>
      </c>
    </row>
    <row r="95" spans="1:9" ht="7.5" customHeight="1" thickBot="1" x14ac:dyDescent="0.3">
      <c r="A95" s="206"/>
      <c r="B95" s="207"/>
      <c r="C95" s="207"/>
      <c r="D95" s="207"/>
      <c r="E95" s="207"/>
      <c r="F95" s="207"/>
      <c r="G95" s="207"/>
      <c r="H95" s="207"/>
      <c r="I95" s="208"/>
    </row>
    <row r="96" spans="1:9" ht="16.5" thickBot="1" x14ac:dyDescent="0.3">
      <c r="A96" s="188" t="s">
        <v>87</v>
      </c>
      <c r="B96" s="189"/>
      <c r="C96" s="189"/>
      <c r="D96" s="189"/>
      <c r="E96" s="189"/>
      <c r="F96" s="189"/>
      <c r="G96" s="189"/>
      <c r="H96" s="189"/>
      <c r="I96" s="190"/>
    </row>
    <row r="97" spans="1:9" x14ac:dyDescent="0.25">
      <c r="A97" s="57">
        <v>5</v>
      </c>
      <c r="B97" s="215" t="s">
        <v>88</v>
      </c>
      <c r="C97" s="213"/>
      <c r="D97" s="213"/>
      <c r="E97" s="213"/>
      <c r="F97" s="213"/>
      <c r="G97" s="214"/>
      <c r="H97" s="56"/>
      <c r="I97" s="12" t="s">
        <v>54</v>
      </c>
    </row>
    <row r="98" spans="1:9" x14ac:dyDescent="0.25">
      <c r="A98" s="13" t="s">
        <v>2</v>
      </c>
      <c r="B98" s="200" t="s">
        <v>89</v>
      </c>
      <c r="C98" s="201"/>
      <c r="D98" s="201"/>
      <c r="E98" s="201"/>
      <c r="F98" s="201"/>
      <c r="G98" s="202"/>
      <c r="H98" s="16" t="s">
        <v>70</v>
      </c>
      <c r="I98" s="117">
        <f>Uniformes!F22</f>
        <v>161.28583333333333</v>
      </c>
    </row>
    <row r="99" spans="1:9" x14ac:dyDescent="0.25">
      <c r="A99" s="13" t="s">
        <v>3</v>
      </c>
      <c r="B99" s="200" t="s">
        <v>169</v>
      </c>
      <c r="C99" s="201"/>
      <c r="D99" s="201"/>
      <c r="E99" s="201"/>
      <c r="F99" s="201"/>
      <c r="G99" s="202"/>
      <c r="H99" s="16" t="s">
        <v>70</v>
      </c>
      <c r="I99" s="117">
        <f>'Materiais Educador físico'!G12</f>
        <v>70.386666666666656</v>
      </c>
    </row>
    <row r="100" spans="1:9" x14ac:dyDescent="0.25">
      <c r="A100" s="70" t="s">
        <v>5</v>
      </c>
      <c r="B100" s="264" t="s">
        <v>160</v>
      </c>
      <c r="C100" s="265"/>
      <c r="D100" s="265"/>
      <c r="E100" s="265"/>
      <c r="F100" s="265"/>
      <c r="G100" s="265"/>
      <c r="H100" s="68" t="s">
        <v>70</v>
      </c>
      <c r="I100" s="118">
        <v>0</v>
      </c>
    </row>
    <row r="101" spans="1:9" ht="16.5" thickBot="1" x14ac:dyDescent="0.3">
      <c r="A101" s="209" t="s">
        <v>90</v>
      </c>
      <c r="B101" s="210"/>
      <c r="C101" s="210"/>
      <c r="D101" s="210"/>
      <c r="E101" s="210"/>
      <c r="F101" s="210"/>
      <c r="G101" s="211"/>
      <c r="H101" s="21" t="s">
        <v>70</v>
      </c>
      <c r="I101" s="17">
        <f>ROUND(SUM(I98:I99),2)</f>
        <v>231.67</v>
      </c>
    </row>
    <row r="102" spans="1:9" ht="8.1" customHeight="1" thickBot="1" x14ac:dyDescent="0.3">
      <c r="A102" s="206"/>
      <c r="B102" s="207"/>
      <c r="C102" s="207"/>
      <c r="D102" s="207"/>
      <c r="E102" s="207"/>
      <c r="F102" s="207"/>
      <c r="G102" s="207"/>
      <c r="H102" s="207"/>
      <c r="I102" s="208"/>
    </row>
    <row r="103" spans="1:9" ht="16.5" thickBot="1" x14ac:dyDescent="0.3">
      <c r="A103" s="188" t="s">
        <v>91</v>
      </c>
      <c r="B103" s="189"/>
      <c r="C103" s="189"/>
      <c r="D103" s="189"/>
      <c r="E103" s="189"/>
      <c r="F103" s="189"/>
      <c r="G103" s="189"/>
      <c r="H103" s="189"/>
      <c r="I103" s="190"/>
    </row>
    <row r="104" spans="1:9" x14ac:dyDescent="0.25">
      <c r="A104" s="57">
        <v>6</v>
      </c>
      <c r="B104" s="215" t="s">
        <v>92</v>
      </c>
      <c r="C104" s="213"/>
      <c r="D104" s="213"/>
      <c r="E104" s="213"/>
      <c r="F104" s="213"/>
      <c r="G104" s="214"/>
      <c r="H104" s="56" t="s">
        <v>53</v>
      </c>
      <c r="I104" s="12" t="s">
        <v>54</v>
      </c>
    </row>
    <row r="105" spans="1:9" ht="34.5" customHeight="1" x14ac:dyDescent="0.25">
      <c r="A105" s="180" t="s">
        <v>128</v>
      </c>
      <c r="B105" s="181"/>
      <c r="C105" s="181"/>
      <c r="D105" s="181"/>
      <c r="E105" s="181"/>
      <c r="F105" s="181"/>
      <c r="G105" s="181"/>
      <c r="H105" s="181"/>
      <c r="I105" s="182"/>
    </row>
    <row r="106" spans="1:9" x14ac:dyDescent="0.25">
      <c r="A106" s="13" t="s">
        <v>2</v>
      </c>
      <c r="B106" s="266" t="s">
        <v>0</v>
      </c>
      <c r="C106" s="192"/>
      <c r="D106" s="192"/>
      <c r="E106" s="192"/>
      <c r="F106" s="192"/>
      <c r="G106" s="193"/>
      <c r="H106" s="82">
        <v>0.05</v>
      </c>
      <c r="I106" s="92">
        <f>(H106*I132)</f>
        <v>506.99250000000006</v>
      </c>
    </row>
    <row r="107" spans="1:9" ht="31.5" customHeight="1" x14ac:dyDescent="0.25">
      <c r="A107" s="180" t="s">
        <v>129</v>
      </c>
      <c r="B107" s="183"/>
      <c r="C107" s="183"/>
      <c r="D107" s="183"/>
      <c r="E107" s="183"/>
      <c r="F107" s="183"/>
      <c r="G107" s="183"/>
      <c r="H107" s="183"/>
      <c r="I107" s="184"/>
    </row>
    <row r="108" spans="1:9" ht="15.75" customHeight="1" x14ac:dyDescent="0.25">
      <c r="A108" s="13" t="s">
        <v>3</v>
      </c>
      <c r="B108" s="266" t="s">
        <v>1</v>
      </c>
      <c r="C108" s="192"/>
      <c r="D108" s="192"/>
      <c r="E108" s="192"/>
      <c r="F108" s="192"/>
      <c r="G108" s="193"/>
      <c r="H108" s="82">
        <v>7.7799999999999994E-2</v>
      </c>
      <c r="I108" s="92">
        <f>(H108*(I106+I132))</f>
        <v>828.32434649999993</v>
      </c>
    </row>
    <row r="109" spans="1:9" ht="33.75" customHeight="1" x14ac:dyDescent="0.25">
      <c r="A109" s="180" t="s">
        <v>130</v>
      </c>
      <c r="B109" s="183"/>
      <c r="C109" s="183"/>
      <c r="D109" s="183"/>
      <c r="E109" s="183"/>
      <c r="F109" s="183"/>
      <c r="G109" s="183"/>
      <c r="H109" s="183"/>
      <c r="I109" s="184"/>
    </row>
    <row r="110" spans="1:9" x14ac:dyDescent="0.25">
      <c r="A110" s="13" t="s">
        <v>5</v>
      </c>
      <c r="B110" s="267" t="s">
        <v>93</v>
      </c>
      <c r="C110" s="268"/>
      <c r="D110" s="268"/>
      <c r="E110" s="268"/>
      <c r="F110" s="268"/>
      <c r="G110" s="269"/>
      <c r="H110" s="15"/>
      <c r="I110" s="28"/>
    </row>
    <row r="111" spans="1:9" ht="51.75" customHeight="1" x14ac:dyDescent="0.25">
      <c r="A111" s="13" t="s">
        <v>94</v>
      </c>
      <c r="B111" s="203" t="s">
        <v>166</v>
      </c>
      <c r="C111" s="204"/>
      <c r="D111" s="204"/>
      <c r="E111" s="204"/>
      <c r="F111" s="204"/>
      <c r="G111" s="205"/>
      <c r="H111" s="29">
        <v>6.4999999999999997E-3</v>
      </c>
      <c r="I111" s="14">
        <f>(H111*I121)</f>
        <v>81.65145593869731</v>
      </c>
    </row>
    <row r="112" spans="1:9" ht="54" customHeight="1" x14ac:dyDescent="0.25">
      <c r="A112" s="13" t="s">
        <v>95</v>
      </c>
      <c r="B112" s="203" t="s">
        <v>167</v>
      </c>
      <c r="C112" s="270"/>
      <c r="D112" s="270"/>
      <c r="E112" s="270"/>
      <c r="F112" s="270"/>
      <c r="G112" s="271"/>
      <c r="H112" s="29">
        <v>0.03</v>
      </c>
      <c r="I112" s="14">
        <f>(H112*I121)</f>
        <v>376.8528735632184</v>
      </c>
    </row>
    <row r="113" spans="1:9" ht="32.25" customHeight="1" x14ac:dyDescent="0.25">
      <c r="A113" s="13" t="s">
        <v>96</v>
      </c>
      <c r="B113" s="203" t="s">
        <v>168</v>
      </c>
      <c r="C113" s="204"/>
      <c r="D113" s="204"/>
      <c r="E113" s="204"/>
      <c r="F113" s="204"/>
      <c r="G113" s="205"/>
      <c r="H113" s="15">
        <v>0.05</v>
      </c>
      <c r="I113" s="14">
        <f>(H113*I121)</f>
        <v>628.08812260536399</v>
      </c>
    </row>
    <row r="114" spans="1:9" ht="16.5" thickBot="1" x14ac:dyDescent="0.3">
      <c r="A114" s="209" t="s">
        <v>97</v>
      </c>
      <c r="B114" s="210"/>
      <c r="C114" s="210"/>
      <c r="D114" s="210"/>
      <c r="E114" s="210"/>
      <c r="F114" s="210"/>
      <c r="G114" s="211"/>
      <c r="H114" s="30">
        <f>SUM(H106:H113)</f>
        <v>0.21429999999999999</v>
      </c>
      <c r="I114" s="17">
        <f>ROUND(SUM(I106:I113),2)</f>
        <v>2421.91</v>
      </c>
    </row>
    <row r="115" spans="1:9" ht="8.1" customHeight="1" thickBot="1" x14ac:dyDescent="0.3">
      <c r="A115" s="185"/>
      <c r="B115" s="186"/>
      <c r="C115" s="186"/>
      <c r="D115" s="186"/>
      <c r="E115" s="186"/>
      <c r="F115" s="186"/>
      <c r="G115" s="186"/>
      <c r="H115" s="186"/>
      <c r="I115" s="187"/>
    </row>
    <row r="116" spans="1:9" ht="14.25" customHeight="1" x14ac:dyDescent="0.25">
      <c r="A116" s="31" t="s">
        <v>98</v>
      </c>
      <c r="B116" s="258" t="s">
        <v>99</v>
      </c>
      <c r="C116" s="258"/>
      <c r="D116" s="258"/>
      <c r="E116" s="258"/>
      <c r="F116" s="258"/>
      <c r="G116" s="258"/>
      <c r="H116" s="32">
        <f>(H111+H112+H113)</f>
        <v>8.6499999999999994E-2</v>
      </c>
      <c r="I116" s="33"/>
    </row>
    <row r="117" spans="1:9" ht="12.75" customHeight="1" x14ac:dyDescent="0.25">
      <c r="A117" s="55"/>
      <c r="B117" s="259">
        <v>100</v>
      </c>
      <c r="C117" s="259"/>
      <c r="D117" s="259"/>
      <c r="E117" s="259"/>
      <c r="F117" s="259"/>
      <c r="G117" s="259"/>
      <c r="H117" s="19"/>
      <c r="I117" s="34"/>
    </row>
    <row r="118" spans="1:9" ht="7.5" customHeight="1" x14ac:dyDescent="0.25">
      <c r="A118" s="35"/>
      <c r="B118" s="60"/>
      <c r="C118" s="60"/>
      <c r="D118" s="60"/>
      <c r="E118" s="60"/>
      <c r="F118" s="60"/>
      <c r="G118" s="60"/>
      <c r="H118" s="19"/>
      <c r="I118" s="34"/>
    </row>
    <row r="119" spans="1:9" ht="15" customHeight="1" x14ac:dyDescent="0.25">
      <c r="A119" s="55" t="s">
        <v>100</v>
      </c>
      <c r="B119" s="259" t="s">
        <v>101</v>
      </c>
      <c r="C119" s="259"/>
      <c r="D119" s="259"/>
      <c r="E119" s="259"/>
      <c r="F119" s="259"/>
      <c r="G119" s="259"/>
      <c r="H119" s="19"/>
      <c r="I119" s="36">
        <f>ROUND(I132+I106+I108,2)</f>
        <v>11475.17</v>
      </c>
    </row>
    <row r="120" spans="1:9" ht="6.75" customHeight="1" x14ac:dyDescent="0.25">
      <c r="A120" s="55"/>
      <c r="B120" s="60"/>
      <c r="C120" s="60"/>
      <c r="D120" s="60"/>
      <c r="E120" s="60"/>
      <c r="F120" s="60"/>
      <c r="G120" s="60"/>
      <c r="H120" s="19"/>
      <c r="I120" s="34"/>
    </row>
    <row r="121" spans="1:9" ht="14.25" customHeight="1" x14ac:dyDescent="0.25">
      <c r="A121" s="55" t="s">
        <v>102</v>
      </c>
      <c r="B121" s="259" t="s">
        <v>103</v>
      </c>
      <c r="C121" s="259"/>
      <c r="D121" s="259"/>
      <c r="E121" s="259"/>
      <c r="F121" s="259"/>
      <c r="G121" s="259"/>
      <c r="H121" s="19"/>
      <c r="I121" s="37">
        <f>(I119/(1-H116))</f>
        <v>12561.762452107279</v>
      </c>
    </row>
    <row r="122" spans="1:9" ht="6.75" customHeight="1" x14ac:dyDescent="0.25">
      <c r="A122" s="55"/>
      <c r="B122" s="60"/>
      <c r="C122" s="60"/>
      <c r="D122" s="60"/>
      <c r="E122" s="60"/>
      <c r="F122" s="60"/>
      <c r="G122" s="60"/>
      <c r="H122" s="19"/>
      <c r="I122" s="34"/>
    </row>
    <row r="123" spans="1:9" ht="13.5" customHeight="1" thickBot="1" x14ac:dyDescent="0.3">
      <c r="A123" s="38"/>
      <c r="B123" s="260" t="s">
        <v>104</v>
      </c>
      <c r="C123" s="260"/>
      <c r="D123" s="260"/>
      <c r="E123" s="260"/>
      <c r="F123" s="260"/>
      <c r="G123" s="260"/>
      <c r="H123" s="39"/>
      <c r="I123" s="40">
        <f>(I121-I119)</f>
        <v>1086.5924521072793</v>
      </c>
    </row>
    <row r="124" spans="1:9" ht="28.5" customHeight="1" thickBot="1" x14ac:dyDescent="0.3">
      <c r="A124" s="172" t="s">
        <v>131</v>
      </c>
      <c r="B124" s="256"/>
      <c r="C124" s="256"/>
      <c r="D124" s="256"/>
      <c r="E124" s="256"/>
      <c r="F124" s="256"/>
      <c r="G124" s="256"/>
      <c r="H124" s="256"/>
      <c r="I124" s="257"/>
    </row>
    <row r="125" spans="1:9" ht="16.5" thickBot="1" x14ac:dyDescent="0.3">
      <c r="A125" s="188" t="s">
        <v>105</v>
      </c>
      <c r="B125" s="189"/>
      <c r="C125" s="189"/>
      <c r="D125" s="189"/>
      <c r="E125" s="189"/>
      <c r="F125" s="189"/>
      <c r="G125" s="189"/>
      <c r="H125" s="189"/>
      <c r="I125" s="190"/>
    </row>
    <row r="126" spans="1:9" x14ac:dyDescent="0.25">
      <c r="A126" s="212" t="s">
        <v>106</v>
      </c>
      <c r="B126" s="213"/>
      <c r="C126" s="213"/>
      <c r="D126" s="213"/>
      <c r="E126" s="213"/>
      <c r="F126" s="213"/>
      <c r="G126" s="213"/>
      <c r="H126" s="214"/>
      <c r="I126" s="12" t="s">
        <v>54</v>
      </c>
    </row>
    <row r="127" spans="1:9" x14ac:dyDescent="0.25">
      <c r="A127" s="5" t="s">
        <v>2</v>
      </c>
      <c r="B127" s="224" t="str">
        <f>A23</f>
        <v>MÓDULO 1 - COMPOSIÇÃO DA REMUNERAÇÃO</v>
      </c>
      <c r="C127" s="225"/>
      <c r="D127" s="225"/>
      <c r="E127" s="225"/>
      <c r="F127" s="225"/>
      <c r="G127" s="225"/>
      <c r="H127" s="226"/>
      <c r="I127" s="14">
        <f>I31</f>
        <v>4860.8</v>
      </c>
    </row>
    <row r="128" spans="1:9" x14ac:dyDescent="0.25">
      <c r="A128" s="5" t="s">
        <v>3</v>
      </c>
      <c r="B128" s="224" t="str">
        <f>A33</f>
        <v>MÓDULO 2 – ENCARGOS E BENEFÍCIOS ANUAIS, MENSAIS E DIÁRIOS</v>
      </c>
      <c r="C128" s="225"/>
      <c r="D128" s="225"/>
      <c r="E128" s="225"/>
      <c r="F128" s="225"/>
      <c r="G128" s="225"/>
      <c r="H128" s="226"/>
      <c r="I128" s="14">
        <f>I62</f>
        <v>3815.49</v>
      </c>
    </row>
    <row r="129" spans="1:12" x14ac:dyDescent="0.25">
      <c r="A129" s="5" t="s">
        <v>5</v>
      </c>
      <c r="B129" s="224" t="str">
        <f>A64</f>
        <v>MÓDULO 3 – PROVISÃO PARA RESCISÃO</v>
      </c>
      <c r="C129" s="225"/>
      <c r="D129" s="225"/>
      <c r="E129" s="225"/>
      <c r="F129" s="225"/>
      <c r="G129" s="225"/>
      <c r="H129" s="226"/>
      <c r="I129" s="14">
        <f>I71</f>
        <v>345.6</v>
      </c>
    </row>
    <row r="130" spans="1:12" ht="15.75" customHeight="1" x14ac:dyDescent="0.25">
      <c r="A130" s="41" t="s">
        <v>6</v>
      </c>
      <c r="B130" s="224" t="str">
        <f>A73</f>
        <v>MÓDULO 4 – CUSTO DE REPOSIÇÃO DO PROFISSIONAL AUSENTE</v>
      </c>
      <c r="C130" s="225"/>
      <c r="D130" s="225"/>
      <c r="E130" s="225"/>
      <c r="F130" s="225"/>
      <c r="G130" s="225"/>
      <c r="H130" s="226"/>
      <c r="I130" s="14">
        <f>I94</f>
        <v>886.29</v>
      </c>
    </row>
    <row r="131" spans="1:12" ht="15.75" customHeight="1" x14ac:dyDescent="0.25">
      <c r="A131" s="41" t="s">
        <v>7</v>
      </c>
      <c r="B131" s="224" t="str">
        <f>A96</f>
        <v>MÓDULO 5 – INSUMOS DIVERSOS</v>
      </c>
      <c r="C131" s="225"/>
      <c r="D131" s="225"/>
      <c r="E131" s="225"/>
      <c r="F131" s="225"/>
      <c r="G131" s="225"/>
      <c r="H131" s="226"/>
      <c r="I131" s="14">
        <f>I101</f>
        <v>231.67</v>
      </c>
    </row>
    <row r="132" spans="1:12" x14ac:dyDescent="0.25">
      <c r="A132" s="13"/>
      <c r="B132" s="261" t="s">
        <v>107</v>
      </c>
      <c r="C132" s="262"/>
      <c r="D132" s="262"/>
      <c r="E132" s="262"/>
      <c r="F132" s="262"/>
      <c r="G132" s="262"/>
      <c r="H132" s="263"/>
      <c r="I132" s="42">
        <f>ROUND(SUM(I127:I131),2)</f>
        <v>10139.85</v>
      </c>
    </row>
    <row r="133" spans="1:12" ht="15.75" customHeight="1" x14ac:dyDescent="0.25">
      <c r="A133" s="41" t="s">
        <v>8</v>
      </c>
      <c r="B133" s="224" t="str">
        <f>A103</f>
        <v>MÓDULO 6 – CUSTOS INDIRETOS, TRIBUTOS E LUCRO</v>
      </c>
      <c r="C133" s="225"/>
      <c r="D133" s="225"/>
      <c r="E133" s="225"/>
      <c r="F133" s="225"/>
      <c r="G133" s="225"/>
      <c r="H133" s="226"/>
      <c r="I133" s="14">
        <f>I114</f>
        <v>2421.91</v>
      </c>
    </row>
    <row r="134" spans="1:12" ht="16.5" thickBot="1" x14ac:dyDescent="0.3">
      <c r="A134" s="253" t="s">
        <v>108</v>
      </c>
      <c r="B134" s="254"/>
      <c r="C134" s="254"/>
      <c r="D134" s="254"/>
      <c r="E134" s="254"/>
      <c r="F134" s="254"/>
      <c r="G134" s="254"/>
      <c r="H134" s="255"/>
      <c r="I134" s="43">
        <f>ROUND(SUM(I132:I133),2)</f>
        <v>12561.76</v>
      </c>
      <c r="K134" s="46"/>
      <c r="L134" s="23"/>
    </row>
    <row r="135" spans="1:12" ht="12.75" customHeight="1" x14ac:dyDescent="0.25">
      <c r="A135" s="292"/>
      <c r="B135" s="292"/>
      <c r="C135" s="292"/>
      <c r="D135" s="292"/>
      <c r="E135" s="292"/>
      <c r="F135" s="292"/>
      <c r="G135" s="292"/>
      <c r="H135" s="292"/>
      <c r="I135" s="292"/>
    </row>
  </sheetData>
  <mergeCells count="134">
    <mergeCell ref="B130:H130"/>
    <mergeCell ref="B131:H131"/>
    <mergeCell ref="B132:H132"/>
    <mergeCell ref="B133:H133"/>
    <mergeCell ref="A134:H134"/>
    <mergeCell ref="A135:I135"/>
    <mergeCell ref="A124:I124"/>
    <mergeCell ref="A125:I125"/>
    <mergeCell ref="A126:H126"/>
    <mergeCell ref="B127:H127"/>
    <mergeCell ref="B128:H128"/>
    <mergeCell ref="B129:H129"/>
    <mergeCell ref="A115:I115"/>
    <mergeCell ref="B116:G116"/>
    <mergeCell ref="B117:G117"/>
    <mergeCell ref="B119:G119"/>
    <mergeCell ref="B121:G121"/>
    <mergeCell ref="B123:G123"/>
    <mergeCell ref="A109:I109"/>
    <mergeCell ref="B110:G110"/>
    <mergeCell ref="B111:G111"/>
    <mergeCell ref="B112:G112"/>
    <mergeCell ref="B113:G113"/>
    <mergeCell ref="A114:G114"/>
    <mergeCell ref="A103:I103"/>
    <mergeCell ref="B104:G104"/>
    <mergeCell ref="A105:I105"/>
    <mergeCell ref="B106:G106"/>
    <mergeCell ref="A107:I107"/>
    <mergeCell ref="B108:G108"/>
    <mergeCell ref="B97:G97"/>
    <mergeCell ref="B98:G98"/>
    <mergeCell ref="B99:G99"/>
    <mergeCell ref="B100:G100"/>
    <mergeCell ref="A101:G101"/>
    <mergeCell ref="A102:I102"/>
    <mergeCell ref="A91:G91"/>
    <mergeCell ref="B92:G92"/>
    <mergeCell ref="B93:G93"/>
    <mergeCell ref="A94:G94"/>
    <mergeCell ref="A95:I95"/>
    <mergeCell ref="A96:I96"/>
    <mergeCell ref="A85:I85"/>
    <mergeCell ref="A86:G86"/>
    <mergeCell ref="B87:G87"/>
    <mergeCell ref="A88:G88"/>
    <mergeCell ref="A89:I89"/>
    <mergeCell ref="A90:I90"/>
    <mergeCell ref="B79:G79"/>
    <mergeCell ref="B80:G80"/>
    <mergeCell ref="B81:G81"/>
    <mergeCell ref="B82:G82"/>
    <mergeCell ref="B83:G83"/>
    <mergeCell ref="A84:G84"/>
    <mergeCell ref="A73:I73"/>
    <mergeCell ref="A74:I74"/>
    <mergeCell ref="A75:I75"/>
    <mergeCell ref="G76:H76"/>
    <mergeCell ref="A77:G77"/>
    <mergeCell ref="B78:G78"/>
    <mergeCell ref="B67:G67"/>
    <mergeCell ref="B68:G68"/>
    <mergeCell ref="B69:G69"/>
    <mergeCell ref="B70:G70"/>
    <mergeCell ref="A71:G71"/>
    <mergeCell ref="A72:I72"/>
    <mergeCell ref="B61:H61"/>
    <mergeCell ref="A62:H62"/>
    <mergeCell ref="A63:I63"/>
    <mergeCell ref="A64:I64"/>
    <mergeCell ref="B65:G65"/>
    <mergeCell ref="B66:G66"/>
    <mergeCell ref="A55:H55"/>
    <mergeCell ref="A56:I56"/>
    <mergeCell ref="A57:I57"/>
    <mergeCell ref="A58:H58"/>
    <mergeCell ref="B59:H59"/>
    <mergeCell ref="B60:H60"/>
    <mergeCell ref="A48:G48"/>
    <mergeCell ref="A49:I49"/>
    <mergeCell ref="A50:G50"/>
    <mergeCell ref="B51:G51"/>
    <mergeCell ref="B52:G52"/>
    <mergeCell ref="B54:G54"/>
    <mergeCell ref="B53:G53"/>
    <mergeCell ref="B42:G42"/>
    <mergeCell ref="B43:G43"/>
    <mergeCell ref="B44:G44"/>
    <mergeCell ref="B45:G45"/>
    <mergeCell ref="B46:G46"/>
    <mergeCell ref="B47:G47"/>
    <mergeCell ref="B36:G36"/>
    <mergeCell ref="A37:G37"/>
    <mergeCell ref="A38:I38"/>
    <mergeCell ref="A39:G39"/>
    <mergeCell ref="B40:G40"/>
    <mergeCell ref="B41:G41"/>
    <mergeCell ref="B30:G30"/>
    <mergeCell ref="A31:H31"/>
    <mergeCell ref="A32:I32"/>
    <mergeCell ref="A33:I33"/>
    <mergeCell ref="A34:G34"/>
    <mergeCell ref="B35:G35"/>
    <mergeCell ref="B24:G24"/>
    <mergeCell ref="B25:G25"/>
    <mergeCell ref="B26:G26"/>
    <mergeCell ref="B27:G27"/>
    <mergeCell ref="B28:G28"/>
    <mergeCell ref="B29:G29"/>
    <mergeCell ref="B18:H18"/>
    <mergeCell ref="B19:H19"/>
    <mergeCell ref="B20:H20"/>
    <mergeCell ref="B21:H21"/>
    <mergeCell ref="A22:I22"/>
    <mergeCell ref="A23:I23"/>
    <mergeCell ref="A12:I12"/>
    <mergeCell ref="A13:I13"/>
    <mergeCell ref="A14:I14"/>
    <mergeCell ref="A15:I15"/>
    <mergeCell ref="A16:I16"/>
    <mergeCell ref="B17:H17"/>
    <mergeCell ref="B7:H7"/>
    <mergeCell ref="A8:I8"/>
    <mergeCell ref="A9:I9"/>
    <mergeCell ref="A10:F10"/>
    <mergeCell ref="G10:H10"/>
    <mergeCell ref="A11:F11"/>
    <mergeCell ref="G11:H11"/>
    <mergeCell ref="A1:I1"/>
    <mergeCell ref="A2:I2"/>
    <mergeCell ref="A3:I3"/>
    <mergeCell ref="B4:H4"/>
    <mergeCell ref="B5:H5"/>
    <mergeCell ref="B6:H6"/>
  </mergeCells>
  <printOptions horizontalCentered="1"/>
  <pageMargins left="0.51181102362204722" right="0.51181102362204722" top="0.78740157480314965" bottom="0.78740157480314965" header="0.31496062992125984" footer="0.31496062992125984"/>
  <pageSetup paperSize="9" scale="65" fitToHeight="0" orientation="portrait" r:id="rId1"/>
  <rowBreaks count="1" manualBreakCount="1">
    <brk id="6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1F697-0970-4BD3-AB81-54D1063E1B88}">
  <sheetPr>
    <tabColor rgb="FF00B0F0"/>
  </sheetPr>
  <dimension ref="A1:G32"/>
  <sheetViews>
    <sheetView topLeftCell="A3" zoomScaleNormal="100" workbookViewId="0">
      <selection activeCell="F3" sqref="F3"/>
    </sheetView>
  </sheetViews>
  <sheetFormatPr defaultColWidth="9.140625" defaultRowHeight="12.75" x14ac:dyDescent="0.2"/>
  <cols>
    <col min="1" max="1" width="5.42578125" style="74" customWidth="1"/>
    <col min="2" max="2" width="34.140625" style="74" customWidth="1"/>
    <col min="3" max="3" width="8.7109375" style="74" customWidth="1"/>
    <col min="4" max="4" width="9.42578125" style="74" bestFit="1" customWidth="1"/>
    <col min="5" max="5" width="14.140625" style="74" customWidth="1"/>
    <col min="6" max="6" width="10" style="74" customWidth="1"/>
    <col min="7" max="7" width="13.140625" style="74" customWidth="1"/>
    <col min="8" max="16384" width="9.140625" style="74"/>
  </cols>
  <sheetData>
    <row r="1" spans="1:7" x14ac:dyDescent="0.2">
      <c r="A1" s="73"/>
      <c r="B1" s="73"/>
      <c r="C1" s="73"/>
      <c r="D1" s="73"/>
      <c r="E1" s="73"/>
      <c r="F1" s="73"/>
      <c r="G1" s="73"/>
    </row>
    <row r="2" spans="1:7" ht="21" customHeight="1" x14ac:dyDescent="0.2">
      <c r="A2" s="287" t="s">
        <v>154</v>
      </c>
      <c r="B2" s="288"/>
      <c r="C2" s="294"/>
      <c r="D2" s="294"/>
      <c r="E2" s="294"/>
      <c r="F2" s="294"/>
      <c r="G2" s="295"/>
    </row>
    <row r="3" spans="1:7" ht="54.95" customHeight="1" x14ac:dyDescent="0.2">
      <c r="A3" s="75" t="s">
        <v>155</v>
      </c>
      <c r="B3" s="75" t="s">
        <v>156</v>
      </c>
      <c r="C3" s="76" t="s">
        <v>163</v>
      </c>
      <c r="D3" s="76" t="s">
        <v>157</v>
      </c>
      <c r="E3" s="76" t="s">
        <v>162</v>
      </c>
      <c r="F3" s="76" t="s">
        <v>183</v>
      </c>
      <c r="G3" s="76" t="s">
        <v>158</v>
      </c>
    </row>
    <row r="4" spans="1:7" ht="134.44999999999999" customHeight="1" x14ac:dyDescent="0.2">
      <c r="A4" s="77">
        <v>1</v>
      </c>
      <c r="B4" s="119" t="s">
        <v>187</v>
      </c>
      <c r="C4" s="120" t="s">
        <v>163</v>
      </c>
      <c r="D4" s="77">
        <v>1</v>
      </c>
      <c r="E4" s="67">
        <v>737.81</v>
      </c>
      <c r="F4" s="78">
        <v>60</v>
      </c>
      <c r="G4" s="67">
        <f>E4/F4</f>
        <v>12.296833333333332</v>
      </c>
    </row>
    <row r="5" spans="1:7" ht="183" customHeight="1" x14ac:dyDescent="0.2">
      <c r="A5" s="77">
        <v>2</v>
      </c>
      <c r="B5" s="121" t="s">
        <v>191</v>
      </c>
      <c r="C5" s="122" t="s">
        <v>163</v>
      </c>
      <c r="D5" s="77">
        <v>1</v>
      </c>
      <c r="E5" s="67">
        <v>1017.93</v>
      </c>
      <c r="F5" s="78">
        <v>60</v>
      </c>
      <c r="G5" s="67">
        <f t="shared" ref="G5:G10" si="0">E5/F5</f>
        <v>16.965499999999999</v>
      </c>
    </row>
    <row r="6" spans="1:7" ht="98.45" customHeight="1" x14ac:dyDescent="0.2">
      <c r="A6" s="77">
        <v>3</v>
      </c>
      <c r="B6" s="121" t="s">
        <v>190</v>
      </c>
      <c r="C6" s="122" t="s">
        <v>163</v>
      </c>
      <c r="D6" s="77">
        <v>1</v>
      </c>
      <c r="E6" s="67">
        <v>317.41000000000003</v>
      </c>
      <c r="F6" s="78">
        <v>60</v>
      </c>
      <c r="G6" s="67">
        <f t="shared" si="0"/>
        <v>5.2901666666666669</v>
      </c>
    </row>
    <row r="7" spans="1:7" ht="25.5" x14ac:dyDescent="0.2">
      <c r="A7" s="77">
        <v>4</v>
      </c>
      <c r="B7" s="121" t="s">
        <v>195</v>
      </c>
      <c r="C7" s="122" t="s">
        <v>163</v>
      </c>
      <c r="D7" s="77">
        <v>1</v>
      </c>
      <c r="E7" s="67">
        <v>8.89</v>
      </c>
      <c r="F7" s="78">
        <v>12</v>
      </c>
      <c r="G7" s="67">
        <f t="shared" si="0"/>
        <v>0.74083333333333334</v>
      </c>
    </row>
    <row r="8" spans="1:7" ht="122.1" customHeight="1" x14ac:dyDescent="0.2">
      <c r="A8" s="77">
        <v>5</v>
      </c>
      <c r="B8" s="121" t="s">
        <v>194</v>
      </c>
      <c r="C8" s="122" t="s">
        <v>163</v>
      </c>
      <c r="D8" s="77">
        <v>1</v>
      </c>
      <c r="E8" s="67">
        <v>137.68</v>
      </c>
      <c r="F8" s="78">
        <v>12</v>
      </c>
      <c r="G8" s="67">
        <f t="shared" si="0"/>
        <v>11.473333333333334</v>
      </c>
    </row>
    <row r="9" spans="1:7" ht="58.5" customHeight="1" x14ac:dyDescent="0.2">
      <c r="A9" s="77">
        <v>6</v>
      </c>
      <c r="B9" s="121" t="s">
        <v>188</v>
      </c>
      <c r="C9" s="122" t="s">
        <v>163</v>
      </c>
      <c r="D9" s="77">
        <v>1</v>
      </c>
      <c r="E9" s="67">
        <v>44.76</v>
      </c>
      <c r="F9" s="78">
        <v>12</v>
      </c>
      <c r="G9" s="67">
        <f t="shared" ref="G9" si="1">E9/F9</f>
        <v>3.73</v>
      </c>
    </row>
    <row r="10" spans="1:7" ht="144.94999999999999" customHeight="1" x14ac:dyDescent="0.2">
      <c r="A10" s="77">
        <v>7</v>
      </c>
      <c r="B10" s="121" t="s">
        <v>226</v>
      </c>
      <c r="C10" s="122" t="s">
        <v>163</v>
      </c>
      <c r="D10" s="77">
        <v>1</v>
      </c>
      <c r="E10" s="67">
        <v>238.68</v>
      </c>
      <c r="F10" s="78">
        <v>12</v>
      </c>
      <c r="G10" s="67">
        <f t="shared" si="0"/>
        <v>19.89</v>
      </c>
    </row>
    <row r="11" spans="1:7" x14ac:dyDescent="0.2">
      <c r="A11" s="77"/>
      <c r="B11" s="122"/>
      <c r="C11" s="122"/>
      <c r="D11" s="77"/>
      <c r="E11" s="67"/>
      <c r="F11" s="78"/>
      <c r="G11" s="67"/>
    </row>
    <row r="12" spans="1:7" x14ac:dyDescent="0.2">
      <c r="A12" s="287" t="s">
        <v>172</v>
      </c>
      <c r="B12" s="288"/>
      <c r="C12" s="288"/>
      <c r="D12" s="288"/>
      <c r="E12" s="288"/>
      <c r="F12" s="295"/>
      <c r="G12" s="79">
        <f>SUM(G4:G11)</f>
        <v>70.386666666666656</v>
      </c>
    </row>
    <row r="13" spans="1:7" ht="27.75" customHeight="1" x14ac:dyDescent="0.2">
      <c r="A13" s="296" t="s">
        <v>159</v>
      </c>
      <c r="B13" s="296"/>
      <c r="C13" s="296"/>
      <c r="D13" s="296"/>
      <c r="E13" s="296"/>
      <c r="F13" s="296"/>
      <c r="G13" s="296"/>
    </row>
    <row r="14" spans="1:7" ht="28.5" customHeight="1" x14ac:dyDescent="0.2">
      <c r="A14" s="296" t="s">
        <v>189</v>
      </c>
      <c r="B14" s="296"/>
      <c r="C14" s="296"/>
      <c r="D14" s="296"/>
      <c r="E14" s="296"/>
      <c r="F14" s="296"/>
      <c r="G14" s="296"/>
    </row>
    <row r="15" spans="1:7" ht="15.75" customHeight="1" x14ac:dyDescent="0.2">
      <c r="A15" s="296"/>
      <c r="B15" s="296"/>
      <c r="C15" s="296"/>
      <c r="D15" s="296"/>
      <c r="E15" s="296"/>
      <c r="F15" s="296"/>
      <c r="G15" s="296"/>
    </row>
    <row r="16" spans="1:7" x14ac:dyDescent="0.2">
      <c r="A16" s="296"/>
      <c r="B16" s="296"/>
      <c r="C16" s="296"/>
      <c r="D16" s="296"/>
      <c r="E16" s="296"/>
      <c r="F16" s="296"/>
      <c r="G16" s="296"/>
    </row>
    <row r="17" spans="1:7" x14ac:dyDescent="0.2">
      <c r="A17" s="293" t="s">
        <v>170</v>
      </c>
      <c r="B17" s="293"/>
      <c r="C17" s="293"/>
      <c r="D17" s="293"/>
      <c r="E17" s="293"/>
      <c r="F17" s="293"/>
      <c r="G17" s="293"/>
    </row>
    <row r="18" spans="1:7" ht="52.5" customHeight="1" x14ac:dyDescent="0.2"/>
    <row r="22" spans="1:7" ht="38.25" customHeight="1" x14ac:dyDescent="0.2"/>
    <row r="23" spans="1:7" ht="21" customHeight="1" x14ac:dyDescent="0.2"/>
    <row r="24" spans="1:7" ht="39.75" customHeight="1" x14ac:dyDescent="0.2"/>
    <row r="25" spans="1:7" ht="50.25" customHeight="1" x14ac:dyDescent="0.2"/>
    <row r="26" spans="1:7" ht="48" customHeight="1" x14ac:dyDescent="0.2"/>
    <row r="27" spans="1:7" ht="16.5" customHeight="1" x14ac:dyDescent="0.2"/>
    <row r="28" spans="1:7" ht="18.75" customHeight="1" x14ac:dyDescent="0.2"/>
    <row r="29" spans="1:7" ht="60" customHeight="1" x14ac:dyDescent="0.2"/>
    <row r="30" spans="1:7" ht="15" customHeight="1" x14ac:dyDescent="0.2"/>
    <row r="32" spans="1:7" ht="30.75" customHeight="1" x14ac:dyDescent="0.2"/>
  </sheetData>
  <mergeCells count="5">
    <mergeCell ref="A17:G17"/>
    <mergeCell ref="A2:G2"/>
    <mergeCell ref="A12:F12"/>
    <mergeCell ref="A14:G16"/>
    <mergeCell ref="A13:G1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330EE-7AF6-4B3E-8B57-16CA4A696ED4}">
  <dimension ref="A1:E14"/>
  <sheetViews>
    <sheetView workbookViewId="0">
      <selection activeCell="K17" sqref="K17"/>
    </sheetView>
  </sheetViews>
  <sheetFormatPr defaultRowHeight="15" x14ac:dyDescent="0.25"/>
  <cols>
    <col min="1" max="1" width="24.28515625" customWidth="1"/>
    <col min="2" max="2" width="12.7109375" customWidth="1"/>
    <col min="3" max="3" width="15" customWidth="1"/>
    <col min="4" max="4" width="10.7109375" customWidth="1"/>
    <col min="5" max="5" width="15.140625" customWidth="1"/>
  </cols>
  <sheetData>
    <row r="1" spans="1:5" x14ac:dyDescent="0.25">
      <c r="A1" s="297" t="s">
        <v>113</v>
      </c>
      <c r="B1" s="298"/>
      <c r="C1" s="298"/>
      <c r="D1" s="298"/>
      <c r="E1" s="299"/>
    </row>
    <row r="2" spans="1:5" x14ac:dyDescent="0.25">
      <c r="A2" s="49" t="s">
        <v>114</v>
      </c>
      <c r="B2" s="49" t="s">
        <v>115</v>
      </c>
      <c r="C2" s="49" t="s">
        <v>116</v>
      </c>
      <c r="D2" s="49" t="s">
        <v>117</v>
      </c>
      <c r="E2" s="49" t="s">
        <v>118</v>
      </c>
    </row>
    <row r="3" spans="1:5" x14ac:dyDescent="0.25">
      <c r="A3" s="50" t="s">
        <v>184</v>
      </c>
      <c r="B3" s="51">
        <v>4</v>
      </c>
      <c r="C3" s="50">
        <v>22</v>
      </c>
      <c r="D3" s="50">
        <v>4</v>
      </c>
      <c r="E3" s="52">
        <f>(B3*C3)*D3</f>
        <v>352</v>
      </c>
    </row>
    <row r="4" spans="1:5" x14ac:dyDescent="0.25">
      <c r="A4" s="50" t="s">
        <v>185</v>
      </c>
      <c r="B4" s="51">
        <v>4</v>
      </c>
      <c r="C4" s="50">
        <v>22</v>
      </c>
      <c r="D4" s="50">
        <v>4</v>
      </c>
      <c r="E4" s="52">
        <f t="shared" ref="E4" si="0">(B4*C4)*D4</f>
        <v>352</v>
      </c>
    </row>
    <row r="6" spans="1:5" x14ac:dyDescent="0.25">
      <c r="A6" s="300" t="s">
        <v>119</v>
      </c>
      <c r="B6" s="300"/>
      <c r="C6" s="300"/>
      <c r="D6" s="300"/>
    </row>
    <row r="7" spans="1:5" x14ac:dyDescent="0.25">
      <c r="A7" s="49" t="s">
        <v>114</v>
      </c>
      <c r="B7" s="49" t="s">
        <v>55</v>
      </c>
      <c r="C7" s="49" t="s">
        <v>120</v>
      </c>
      <c r="D7" s="49" t="s">
        <v>118</v>
      </c>
    </row>
    <row r="8" spans="1:5" x14ac:dyDescent="0.25">
      <c r="A8" s="50" t="s">
        <v>184</v>
      </c>
      <c r="B8" s="51">
        <v>2157.27</v>
      </c>
      <c r="C8" s="53">
        <v>0.06</v>
      </c>
      <c r="D8" s="52">
        <f>C8*B8</f>
        <v>129.43619999999999</v>
      </c>
    </row>
    <row r="9" spans="1:5" x14ac:dyDescent="0.25">
      <c r="A9" s="50" t="s">
        <v>185</v>
      </c>
      <c r="B9" s="51">
        <v>3510.87</v>
      </c>
      <c r="C9" s="53">
        <v>0.06</v>
      </c>
      <c r="D9" s="52">
        <f>C9*B9</f>
        <v>210.65219999999999</v>
      </c>
    </row>
    <row r="10" spans="1:5" x14ac:dyDescent="0.25">
      <c r="A10" s="84"/>
    </row>
    <row r="11" spans="1:5" x14ac:dyDescent="0.25">
      <c r="A11" s="297" t="s">
        <v>121</v>
      </c>
      <c r="B11" s="298"/>
      <c r="C11" s="298"/>
      <c r="D11" s="301"/>
    </row>
    <row r="12" spans="1:5" x14ac:dyDescent="0.25">
      <c r="A12" s="49" t="s">
        <v>114</v>
      </c>
      <c r="B12" s="49" t="s">
        <v>122</v>
      </c>
      <c r="C12" s="49" t="s">
        <v>123</v>
      </c>
      <c r="D12" s="49" t="s">
        <v>124</v>
      </c>
    </row>
    <row r="13" spans="1:5" x14ac:dyDescent="0.25">
      <c r="A13" s="50" t="s">
        <v>184</v>
      </c>
      <c r="B13" s="52">
        <f>E3</f>
        <v>352</v>
      </c>
      <c r="C13" s="52">
        <f>D8</f>
        <v>129.43619999999999</v>
      </c>
      <c r="D13" s="54">
        <f>B13-C13</f>
        <v>222.56380000000001</v>
      </c>
    </row>
    <row r="14" spans="1:5" x14ac:dyDescent="0.25">
      <c r="A14" s="50" t="s">
        <v>185</v>
      </c>
      <c r="B14" s="52">
        <f>E4</f>
        <v>352</v>
      </c>
      <c r="C14" s="52">
        <f>D9</f>
        <v>210.65219999999999</v>
      </c>
      <c r="D14" s="54">
        <f t="shared" ref="D14" si="1">B14-C14</f>
        <v>141.34780000000001</v>
      </c>
    </row>
  </sheetData>
  <mergeCells count="3">
    <mergeCell ref="A1:E1"/>
    <mergeCell ref="A6:D6"/>
    <mergeCell ref="A11:D11"/>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4675-30BD-40F1-91C6-372D85E0293C}">
  <dimension ref="A1:F22"/>
  <sheetViews>
    <sheetView topLeftCell="A15" zoomScaleNormal="100" zoomScaleSheetLayoutView="110" workbookViewId="0">
      <selection activeCell="B15" sqref="B15"/>
    </sheetView>
  </sheetViews>
  <sheetFormatPr defaultRowHeight="12.75" x14ac:dyDescent="0.25"/>
  <cols>
    <col min="1" max="1" width="4.5703125" style="47" customWidth="1"/>
    <col min="2" max="2" width="37.5703125" style="47" customWidth="1"/>
    <col min="3" max="3" width="10.140625" style="47" customWidth="1"/>
    <col min="4" max="4" width="7.42578125" style="47" customWidth="1"/>
    <col min="5" max="5" width="11.140625" style="47" customWidth="1"/>
    <col min="6" max="6" width="21.5703125" style="47" customWidth="1"/>
    <col min="7" max="7" width="9.42578125" style="47" bestFit="1" customWidth="1"/>
    <col min="8" max="252" width="9.140625" style="47"/>
    <col min="253" max="253" width="30.28515625" style="47" customWidth="1"/>
    <col min="254" max="254" width="12.85546875" style="47" customWidth="1"/>
    <col min="255" max="256" width="14.42578125" style="47" customWidth="1"/>
    <col min="257" max="257" width="16.42578125" style="47" customWidth="1"/>
    <col min="258" max="258" width="17" style="47" customWidth="1"/>
    <col min="259" max="260" width="9.140625" style="47"/>
    <col min="261" max="261" width="11.28515625" style="47" bestFit="1" customWidth="1"/>
    <col min="262" max="262" width="9.140625" style="47"/>
    <col min="263" max="263" width="9.42578125" style="47" bestFit="1" customWidth="1"/>
    <col min="264" max="508" width="9.140625" style="47"/>
    <col min="509" max="509" width="30.28515625" style="47" customWidth="1"/>
    <col min="510" max="510" width="12.85546875" style="47" customWidth="1"/>
    <col min="511" max="512" width="14.42578125" style="47" customWidth="1"/>
    <col min="513" max="513" width="16.42578125" style="47" customWidth="1"/>
    <col min="514" max="514" width="17" style="47" customWidth="1"/>
    <col min="515" max="516" width="9.140625" style="47"/>
    <col min="517" max="517" width="11.28515625" style="47" bestFit="1" customWidth="1"/>
    <col min="518" max="518" width="9.140625" style="47"/>
    <col min="519" max="519" width="9.42578125" style="47" bestFit="1" customWidth="1"/>
    <col min="520" max="764" width="9.140625" style="47"/>
    <col min="765" max="765" width="30.28515625" style="47" customWidth="1"/>
    <col min="766" max="766" width="12.85546875" style="47" customWidth="1"/>
    <col min="767" max="768" width="14.42578125" style="47" customWidth="1"/>
    <col min="769" max="769" width="16.42578125" style="47" customWidth="1"/>
    <col min="770" max="770" width="17" style="47" customWidth="1"/>
    <col min="771" max="772" width="9.140625" style="47"/>
    <col min="773" max="773" width="11.28515625" style="47" bestFit="1" customWidth="1"/>
    <col min="774" max="774" width="9.140625" style="47"/>
    <col min="775" max="775" width="9.42578125" style="47" bestFit="1" customWidth="1"/>
    <col min="776" max="1020" width="9.140625" style="47"/>
    <col min="1021" max="1021" width="30.28515625" style="47" customWidth="1"/>
    <col min="1022" max="1022" width="12.85546875" style="47" customWidth="1"/>
    <col min="1023" max="1024" width="14.42578125" style="47" customWidth="1"/>
    <col min="1025" max="1025" width="16.42578125" style="47" customWidth="1"/>
    <col min="1026" max="1026" width="17" style="47" customWidth="1"/>
    <col min="1027" max="1028" width="9.140625" style="47"/>
    <col min="1029" max="1029" width="11.28515625" style="47" bestFit="1" customWidth="1"/>
    <col min="1030" max="1030" width="9.140625" style="47"/>
    <col min="1031" max="1031" width="9.42578125" style="47" bestFit="1" customWidth="1"/>
    <col min="1032" max="1276" width="9.140625" style="47"/>
    <col min="1277" max="1277" width="30.28515625" style="47" customWidth="1"/>
    <col min="1278" max="1278" width="12.85546875" style="47" customWidth="1"/>
    <col min="1279" max="1280" width="14.42578125" style="47" customWidth="1"/>
    <col min="1281" max="1281" width="16.42578125" style="47" customWidth="1"/>
    <col min="1282" max="1282" width="17" style="47" customWidth="1"/>
    <col min="1283" max="1284" width="9.140625" style="47"/>
    <col min="1285" max="1285" width="11.28515625" style="47" bestFit="1" customWidth="1"/>
    <col min="1286" max="1286" width="9.140625" style="47"/>
    <col min="1287" max="1287" width="9.42578125" style="47" bestFit="1" customWidth="1"/>
    <col min="1288" max="1532" width="9.140625" style="47"/>
    <col min="1533" max="1533" width="30.28515625" style="47" customWidth="1"/>
    <col min="1534" max="1534" width="12.85546875" style="47" customWidth="1"/>
    <col min="1535" max="1536" width="14.42578125" style="47" customWidth="1"/>
    <col min="1537" max="1537" width="16.42578125" style="47" customWidth="1"/>
    <col min="1538" max="1538" width="17" style="47" customWidth="1"/>
    <col min="1539" max="1540" width="9.140625" style="47"/>
    <col min="1541" max="1541" width="11.28515625" style="47" bestFit="1" customWidth="1"/>
    <col min="1542" max="1542" width="9.140625" style="47"/>
    <col min="1543" max="1543" width="9.42578125" style="47" bestFit="1" customWidth="1"/>
    <col min="1544" max="1788" width="9.140625" style="47"/>
    <col min="1789" max="1789" width="30.28515625" style="47" customWidth="1"/>
    <col min="1790" max="1790" width="12.85546875" style="47" customWidth="1"/>
    <col min="1791" max="1792" width="14.42578125" style="47" customWidth="1"/>
    <col min="1793" max="1793" width="16.42578125" style="47" customWidth="1"/>
    <col min="1794" max="1794" width="17" style="47" customWidth="1"/>
    <col min="1795" max="1796" width="9.140625" style="47"/>
    <col min="1797" max="1797" width="11.28515625" style="47" bestFit="1" customWidth="1"/>
    <col min="1798" max="1798" width="9.140625" style="47"/>
    <col min="1799" max="1799" width="9.42578125" style="47" bestFit="1" customWidth="1"/>
    <col min="1800" max="2044" width="9.140625" style="47"/>
    <col min="2045" max="2045" width="30.28515625" style="47" customWidth="1"/>
    <col min="2046" max="2046" width="12.85546875" style="47" customWidth="1"/>
    <col min="2047" max="2048" width="14.42578125" style="47" customWidth="1"/>
    <col min="2049" max="2049" width="16.42578125" style="47" customWidth="1"/>
    <col min="2050" max="2050" width="17" style="47" customWidth="1"/>
    <col min="2051" max="2052" width="9.140625" style="47"/>
    <col min="2053" max="2053" width="11.28515625" style="47" bestFit="1" customWidth="1"/>
    <col min="2054" max="2054" width="9.140625" style="47"/>
    <col min="2055" max="2055" width="9.42578125" style="47" bestFit="1" customWidth="1"/>
    <col min="2056" max="2300" width="9.140625" style="47"/>
    <col min="2301" max="2301" width="30.28515625" style="47" customWidth="1"/>
    <col min="2302" max="2302" width="12.85546875" style="47" customWidth="1"/>
    <col min="2303" max="2304" width="14.42578125" style="47" customWidth="1"/>
    <col min="2305" max="2305" width="16.42578125" style="47" customWidth="1"/>
    <col min="2306" max="2306" width="17" style="47" customWidth="1"/>
    <col min="2307" max="2308" width="9.140625" style="47"/>
    <col min="2309" max="2309" width="11.28515625" style="47" bestFit="1" customWidth="1"/>
    <col min="2310" max="2310" width="9.140625" style="47"/>
    <col min="2311" max="2311" width="9.42578125" style="47" bestFit="1" customWidth="1"/>
    <col min="2312" max="2556" width="9.140625" style="47"/>
    <col min="2557" max="2557" width="30.28515625" style="47" customWidth="1"/>
    <col min="2558" max="2558" width="12.85546875" style="47" customWidth="1"/>
    <col min="2559" max="2560" width="14.42578125" style="47" customWidth="1"/>
    <col min="2561" max="2561" width="16.42578125" style="47" customWidth="1"/>
    <col min="2562" max="2562" width="17" style="47" customWidth="1"/>
    <col min="2563" max="2564" width="9.140625" style="47"/>
    <col min="2565" max="2565" width="11.28515625" style="47" bestFit="1" customWidth="1"/>
    <col min="2566" max="2566" width="9.140625" style="47"/>
    <col min="2567" max="2567" width="9.42578125" style="47" bestFit="1" customWidth="1"/>
    <col min="2568" max="2812" width="9.140625" style="47"/>
    <col min="2813" max="2813" width="30.28515625" style="47" customWidth="1"/>
    <col min="2814" max="2814" width="12.85546875" style="47" customWidth="1"/>
    <col min="2815" max="2816" width="14.42578125" style="47" customWidth="1"/>
    <col min="2817" max="2817" width="16.42578125" style="47" customWidth="1"/>
    <col min="2818" max="2818" width="17" style="47" customWidth="1"/>
    <col min="2819" max="2820" width="9.140625" style="47"/>
    <col min="2821" max="2821" width="11.28515625" style="47" bestFit="1" customWidth="1"/>
    <col min="2822" max="2822" width="9.140625" style="47"/>
    <col min="2823" max="2823" width="9.42578125" style="47" bestFit="1" customWidth="1"/>
    <col min="2824" max="3068" width="9.140625" style="47"/>
    <col min="3069" max="3069" width="30.28515625" style="47" customWidth="1"/>
    <col min="3070" max="3070" width="12.85546875" style="47" customWidth="1"/>
    <col min="3071" max="3072" width="14.42578125" style="47" customWidth="1"/>
    <col min="3073" max="3073" width="16.42578125" style="47" customWidth="1"/>
    <col min="3074" max="3074" width="17" style="47" customWidth="1"/>
    <col min="3075" max="3076" width="9.140625" style="47"/>
    <col min="3077" max="3077" width="11.28515625" style="47" bestFit="1" customWidth="1"/>
    <col min="3078" max="3078" width="9.140625" style="47"/>
    <col min="3079" max="3079" width="9.42578125" style="47" bestFit="1" customWidth="1"/>
    <col min="3080" max="3324" width="9.140625" style="47"/>
    <col min="3325" max="3325" width="30.28515625" style="47" customWidth="1"/>
    <col min="3326" max="3326" width="12.85546875" style="47" customWidth="1"/>
    <col min="3327" max="3328" width="14.42578125" style="47" customWidth="1"/>
    <col min="3329" max="3329" width="16.42578125" style="47" customWidth="1"/>
    <col min="3330" max="3330" width="17" style="47" customWidth="1"/>
    <col min="3331" max="3332" width="9.140625" style="47"/>
    <col min="3333" max="3333" width="11.28515625" style="47" bestFit="1" customWidth="1"/>
    <col min="3334" max="3334" width="9.140625" style="47"/>
    <col min="3335" max="3335" width="9.42578125" style="47" bestFit="1" customWidth="1"/>
    <col min="3336" max="3580" width="9.140625" style="47"/>
    <col min="3581" max="3581" width="30.28515625" style="47" customWidth="1"/>
    <col min="3582" max="3582" width="12.85546875" style="47" customWidth="1"/>
    <col min="3583" max="3584" width="14.42578125" style="47" customWidth="1"/>
    <col min="3585" max="3585" width="16.42578125" style="47" customWidth="1"/>
    <col min="3586" max="3586" width="17" style="47" customWidth="1"/>
    <col min="3587" max="3588" width="9.140625" style="47"/>
    <col min="3589" max="3589" width="11.28515625" style="47" bestFit="1" customWidth="1"/>
    <col min="3590" max="3590" width="9.140625" style="47"/>
    <col min="3591" max="3591" width="9.42578125" style="47" bestFit="1" customWidth="1"/>
    <col min="3592" max="3836" width="9.140625" style="47"/>
    <col min="3837" max="3837" width="30.28515625" style="47" customWidth="1"/>
    <col min="3838" max="3838" width="12.85546875" style="47" customWidth="1"/>
    <col min="3839" max="3840" width="14.42578125" style="47" customWidth="1"/>
    <col min="3841" max="3841" width="16.42578125" style="47" customWidth="1"/>
    <col min="3842" max="3842" width="17" style="47" customWidth="1"/>
    <col min="3843" max="3844" width="9.140625" style="47"/>
    <col min="3845" max="3845" width="11.28515625" style="47" bestFit="1" customWidth="1"/>
    <col min="3846" max="3846" width="9.140625" style="47"/>
    <col min="3847" max="3847" width="9.42578125" style="47" bestFit="1" customWidth="1"/>
    <col min="3848" max="4092" width="9.140625" style="47"/>
    <col min="4093" max="4093" width="30.28515625" style="47" customWidth="1"/>
    <col min="4094" max="4094" width="12.85546875" style="47" customWidth="1"/>
    <col min="4095" max="4096" width="14.42578125" style="47" customWidth="1"/>
    <col min="4097" max="4097" width="16.42578125" style="47" customWidth="1"/>
    <col min="4098" max="4098" width="17" style="47" customWidth="1"/>
    <col min="4099" max="4100" width="9.140625" style="47"/>
    <col min="4101" max="4101" width="11.28515625" style="47" bestFit="1" customWidth="1"/>
    <col min="4102" max="4102" width="9.140625" style="47"/>
    <col min="4103" max="4103" width="9.42578125" style="47" bestFit="1" customWidth="1"/>
    <col min="4104" max="4348" width="9.140625" style="47"/>
    <col min="4349" max="4349" width="30.28515625" style="47" customWidth="1"/>
    <col min="4350" max="4350" width="12.85546875" style="47" customWidth="1"/>
    <col min="4351" max="4352" width="14.42578125" style="47" customWidth="1"/>
    <col min="4353" max="4353" width="16.42578125" style="47" customWidth="1"/>
    <col min="4354" max="4354" width="17" style="47" customWidth="1"/>
    <col min="4355" max="4356" width="9.140625" style="47"/>
    <col min="4357" max="4357" width="11.28515625" style="47" bestFit="1" customWidth="1"/>
    <col min="4358" max="4358" width="9.140625" style="47"/>
    <col min="4359" max="4359" width="9.42578125" style="47" bestFit="1" customWidth="1"/>
    <col min="4360" max="4604" width="9.140625" style="47"/>
    <col min="4605" max="4605" width="30.28515625" style="47" customWidth="1"/>
    <col min="4606" max="4606" width="12.85546875" style="47" customWidth="1"/>
    <col min="4607" max="4608" width="14.42578125" style="47" customWidth="1"/>
    <col min="4609" max="4609" width="16.42578125" style="47" customWidth="1"/>
    <col min="4610" max="4610" width="17" style="47" customWidth="1"/>
    <col min="4611" max="4612" width="9.140625" style="47"/>
    <col min="4613" max="4613" width="11.28515625" style="47" bestFit="1" customWidth="1"/>
    <col min="4614" max="4614" width="9.140625" style="47"/>
    <col min="4615" max="4615" width="9.42578125" style="47" bestFit="1" customWidth="1"/>
    <col min="4616" max="4860" width="9.140625" style="47"/>
    <col min="4861" max="4861" width="30.28515625" style="47" customWidth="1"/>
    <col min="4862" max="4862" width="12.85546875" style="47" customWidth="1"/>
    <col min="4863" max="4864" width="14.42578125" style="47" customWidth="1"/>
    <col min="4865" max="4865" width="16.42578125" style="47" customWidth="1"/>
    <col min="4866" max="4866" width="17" style="47" customWidth="1"/>
    <col min="4867" max="4868" width="9.140625" style="47"/>
    <col min="4869" max="4869" width="11.28515625" style="47" bestFit="1" customWidth="1"/>
    <col min="4870" max="4870" width="9.140625" style="47"/>
    <col min="4871" max="4871" width="9.42578125" style="47" bestFit="1" customWidth="1"/>
    <col min="4872" max="5116" width="9.140625" style="47"/>
    <col min="5117" max="5117" width="30.28515625" style="47" customWidth="1"/>
    <col min="5118" max="5118" width="12.85546875" style="47" customWidth="1"/>
    <col min="5119" max="5120" width="14.42578125" style="47" customWidth="1"/>
    <col min="5121" max="5121" width="16.42578125" style="47" customWidth="1"/>
    <col min="5122" max="5122" width="17" style="47" customWidth="1"/>
    <col min="5123" max="5124" width="9.140625" style="47"/>
    <col min="5125" max="5125" width="11.28515625" style="47" bestFit="1" customWidth="1"/>
    <col min="5126" max="5126" width="9.140625" style="47"/>
    <col min="5127" max="5127" width="9.42578125" style="47" bestFit="1" customWidth="1"/>
    <col min="5128" max="5372" width="9.140625" style="47"/>
    <col min="5373" max="5373" width="30.28515625" style="47" customWidth="1"/>
    <col min="5374" max="5374" width="12.85546875" style="47" customWidth="1"/>
    <col min="5375" max="5376" width="14.42578125" style="47" customWidth="1"/>
    <col min="5377" max="5377" width="16.42578125" style="47" customWidth="1"/>
    <col min="5378" max="5378" width="17" style="47" customWidth="1"/>
    <col min="5379" max="5380" width="9.140625" style="47"/>
    <col min="5381" max="5381" width="11.28515625" style="47" bestFit="1" customWidth="1"/>
    <col min="5382" max="5382" width="9.140625" style="47"/>
    <col min="5383" max="5383" width="9.42578125" style="47" bestFit="1" customWidth="1"/>
    <col min="5384" max="5628" width="9.140625" style="47"/>
    <col min="5629" max="5629" width="30.28515625" style="47" customWidth="1"/>
    <col min="5630" max="5630" width="12.85546875" style="47" customWidth="1"/>
    <col min="5631" max="5632" width="14.42578125" style="47" customWidth="1"/>
    <col min="5633" max="5633" width="16.42578125" style="47" customWidth="1"/>
    <col min="5634" max="5634" width="17" style="47" customWidth="1"/>
    <col min="5635" max="5636" width="9.140625" style="47"/>
    <col min="5637" max="5637" width="11.28515625" style="47" bestFit="1" customWidth="1"/>
    <col min="5638" max="5638" width="9.140625" style="47"/>
    <col min="5639" max="5639" width="9.42578125" style="47" bestFit="1" customWidth="1"/>
    <col min="5640" max="5884" width="9.140625" style="47"/>
    <col min="5885" max="5885" width="30.28515625" style="47" customWidth="1"/>
    <col min="5886" max="5886" width="12.85546875" style="47" customWidth="1"/>
    <col min="5887" max="5888" width="14.42578125" style="47" customWidth="1"/>
    <col min="5889" max="5889" width="16.42578125" style="47" customWidth="1"/>
    <col min="5890" max="5890" width="17" style="47" customWidth="1"/>
    <col min="5891" max="5892" width="9.140625" style="47"/>
    <col min="5893" max="5893" width="11.28515625" style="47" bestFit="1" customWidth="1"/>
    <col min="5894" max="5894" width="9.140625" style="47"/>
    <col min="5895" max="5895" width="9.42578125" style="47" bestFit="1" customWidth="1"/>
    <col min="5896" max="6140" width="9.140625" style="47"/>
    <col min="6141" max="6141" width="30.28515625" style="47" customWidth="1"/>
    <col min="6142" max="6142" width="12.85546875" style="47" customWidth="1"/>
    <col min="6143" max="6144" width="14.42578125" style="47" customWidth="1"/>
    <col min="6145" max="6145" width="16.42578125" style="47" customWidth="1"/>
    <col min="6146" max="6146" width="17" style="47" customWidth="1"/>
    <col min="6147" max="6148" width="9.140625" style="47"/>
    <col min="6149" max="6149" width="11.28515625" style="47" bestFit="1" customWidth="1"/>
    <col min="6150" max="6150" width="9.140625" style="47"/>
    <col min="6151" max="6151" width="9.42578125" style="47" bestFit="1" customWidth="1"/>
    <col min="6152" max="6396" width="9.140625" style="47"/>
    <col min="6397" max="6397" width="30.28515625" style="47" customWidth="1"/>
    <col min="6398" max="6398" width="12.85546875" style="47" customWidth="1"/>
    <col min="6399" max="6400" width="14.42578125" style="47" customWidth="1"/>
    <col min="6401" max="6401" width="16.42578125" style="47" customWidth="1"/>
    <col min="6402" max="6402" width="17" style="47" customWidth="1"/>
    <col min="6403" max="6404" width="9.140625" style="47"/>
    <col min="6405" max="6405" width="11.28515625" style="47" bestFit="1" customWidth="1"/>
    <col min="6406" max="6406" width="9.140625" style="47"/>
    <col min="6407" max="6407" width="9.42578125" style="47" bestFit="1" customWidth="1"/>
    <col min="6408" max="6652" width="9.140625" style="47"/>
    <col min="6653" max="6653" width="30.28515625" style="47" customWidth="1"/>
    <col min="6654" max="6654" width="12.85546875" style="47" customWidth="1"/>
    <col min="6655" max="6656" width="14.42578125" style="47" customWidth="1"/>
    <col min="6657" max="6657" width="16.42578125" style="47" customWidth="1"/>
    <col min="6658" max="6658" width="17" style="47" customWidth="1"/>
    <col min="6659" max="6660" width="9.140625" style="47"/>
    <col min="6661" max="6661" width="11.28515625" style="47" bestFit="1" customWidth="1"/>
    <col min="6662" max="6662" width="9.140625" style="47"/>
    <col min="6663" max="6663" width="9.42578125" style="47" bestFit="1" customWidth="1"/>
    <col min="6664" max="6908" width="9.140625" style="47"/>
    <col min="6909" max="6909" width="30.28515625" style="47" customWidth="1"/>
    <col min="6910" max="6910" width="12.85546875" style="47" customWidth="1"/>
    <col min="6911" max="6912" width="14.42578125" style="47" customWidth="1"/>
    <col min="6913" max="6913" width="16.42578125" style="47" customWidth="1"/>
    <col min="6914" max="6914" width="17" style="47" customWidth="1"/>
    <col min="6915" max="6916" width="9.140625" style="47"/>
    <col min="6917" max="6917" width="11.28515625" style="47" bestFit="1" customWidth="1"/>
    <col min="6918" max="6918" width="9.140625" style="47"/>
    <col min="6919" max="6919" width="9.42578125" style="47" bestFit="1" customWidth="1"/>
    <col min="6920" max="7164" width="9.140625" style="47"/>
    <col min="7165" max="7165" width="30.28515625" style="47" customWidth="1"/>
    <col min="7166" max="7166" width="12.85546875" style="47" customWidth="1"/>
    <col min="7167" max="7168" width="14.42578125" style="47" customWidth="1"/>
    <col min="7169" max="7169" width="16.42578125" style="47" customWidth="1"/>
    <col min="7170" max="7170" width="17" style="47" customWidth="1"/>
    <col min="7171" max="7172" width="9.140625" style="47"/>
    <col min="7173" max="7173" width="11.28515625" style="47" bestFit="1" customWidth="1"/>
    <col min="7174" max="7174" width="9.140625" style="47"/>
    <col min="7175" max="7175" width="9.42578125" style="47" bestFit="1" customWidth="1"/>
    <col min="7176" max="7420" width="9.140625" style="47"/>
    <col min="7421" max="7421" width="30.28515625" style="47" customWidth="1"/>
    <col min="7422" max="7422" width="12.85546875" style="47" customWidth="1"/>
    <col min="7423" max="7424" width="14.42578125" style="47" customWidth="1"/>
    <col min="7425" max="7425" width="16.42578125" style="47" customWidth="1"/>
    <col min="7426" max="7426" width="17" style="47" customWidth="1"/>
    <col min="7427" max="7428" width="9.140625" style="47"/>
    <col min="7429" max="7429" width="11.28515625" style="47" bestFit="1" customWidth="1"/>
    <col min="7430" max="7430" width="9.140625" style="47"/>
    <col min="7431" max="7431" width="9.42578125" style="47" bestFit="1" customWidth="1"/>
    <col min="7432" max="7676" width="9.140625" style="47"/>
    <col min="7677" max="7677" width="30.28515625" style="47" customWidth="1"/>
    <col min="7678" max="7678" width="12.85546875" style="47" customWidth="1"/>
    <col min="7679" max="7680" width="14.42578125" style="47" customWidth="1"/>
    <col min="7681" max="7681" width="16.42578125" style="47" customWidth="1"/>
    <col min="7682" max="7682" width="17" style="47" customWidth="1"/>
    <col min="7683" max="7684" width="9.140625" style="47"/>
    <col min="7685" max="7685" width="11.28515625" style="47" bestFit="1" customWidth="1"/>
    <col min="7686" max="7686" width="9.140625" style="47"/>
    <col min="7687" max="7687" width="9.42578125" style="47" bestFit="1" customWidth="1"/>
    <col min="7688" max="7932" width="9.140625" style="47"/>
    <col min="7933" max="7933" width="30.28515625" style="47" customWidth="1"/>
    <col min="7934" max="7934" width="12.85546875" style="47" customWidth="1"/>
    <col min="7935" max="7936" width="14.42578125" style="47" customWidth="1"/>
    <col min="7937" max="7937" width="16.42578125" style="47" customWidth="1"/>
    <col min="7938" max="7938" width="17" style="47" customWidth="1"/>
    <col min="7939" max="7940" width="9.140625" style="47"/>
    <col min="7941" max="7941" width="11.28515625" style="47" bestFit="1" customWidth="1"/>
    <col min="7942" max="7942" width="9.140625" style="47"/>
    <col min="7943" max="7943" width="9.42578125" style="47" bestFit="1" customWidth="1"/>
    <col min="7944" max="8188" width="9.140625" style="47"/>
    <col min="8189" max="8189" width="30.28515625" style="47" customWidth="1"/>
    <col min="8190" max="8190" width="12.85546875" style="47" customWidth="1"/>
    <col min="8191" max="8192" width="14.42578125" style="47" customWidth="1"/>
    <col min="8193" max="8193" width="16.42578125" style="47" customWidth="1"/>
    <col min="8194" max="8194" width="17" style="47" customWidth="1"/>
    <col min="8195" max="8196" width="9.140625" style="47"/>
    <col min="8197" max="8197" width="11.28515625" style="47" bestFit="1" customWidth="1"/>
    <col min="8198" max="8198" width="9.140625" style="47"/>
    <col min="8199" max="8199" width="9.42578125" style="47" bestFit="1" customWidth="1"/>
    <col min="8200" max="8444" width="9.140625" style="47"/>
    <col min="8445" max="8445" width="30.28515625" style="47" customWidth="1"/>
    <col min="8446" max="8446" width="12.85546875" style="47" customWidth="1"/>
    <col min="8447" max="8448" width="14.42578125" style="47" customWidth="1"/>
    <col min="8449" max="8449" width="16.42578125" style="47" customWidth="1"/>
    <col min="8450" max="8450" width="17" style="47" customWidth="1"/>
    <col min="8451" max="8452" width="9.140625" style="47"/>
    <col min="8453" max="8453" width="11.28515625" style="47" bestFit="1" customWidth="1"/>
    <col min="8454" max="8454" width="9.140625" style="47"/>
    <col min="8455" max="8455" width="9.42578125" style="47" bestFit="1" customWidth="1"/>
    <col min="8456" max="8700" width="9.140625" style="47"/>
    <col min="8701" max="8701" width="30.28515625" style="47" customWidth="1"/>
    <col min="8702" max="8702" width="12.85546875" style="47" customWidth="1"/>
    <col min="8703" max="8704" width="14.42578125" style="47" customWidth="1"/>
    <col min="8705" max="8705" width="16.42578125" style="47" customWidth="1"/>
    <col min="8706" max="8706" width="17" style="47" customWidth="1"/>
    <col min="8707" max="8708" width="9.140625" style="47"/>
    <col min="8709" max="8709" width="11.28515625" style="47" bestFit="1" customWidth="1"/>
    <col min="8710" max="8710" width="9.140625" style="47"/>
    <col min="8711" max="8711" width="9.42578125" style="47" bestFit="1" customWidth="1"/>
    <col min="8712" max="8956" width="9.140625" style="47"/>
    <col min="8957" max="8957" width="30.28515625" style="47" customWidth="1"/>
    <col min="8958" max="8958" width="12.85546875" style="47" customWidth="1"/>
    <col min="8959" max="8960" width="14.42578125" style="47" customWidth="1"/>
    <col min="8961" max="8961" width="16.42578125" style="47" customWidth="1"/>
    <col min="8962" max="8962" width="17" style="47" customWidth="1"/>
    <col min="8963" max="8964" width="9.140625" style="47"/>
    <col min="8965" max="8965" width="11.28515625" style="47" bestFit="1" customWidth="1"/>
    <col min="8966" max="8966" width="9.140625" style="47"/>
    <col min="8967" max="8967" width="9.42578125" style="47" bestFit="1" customWidth="1"/>
    <col min="8968" max="9212" width="9.140625" style="47"/>
    <col min="9213" max="9213" width="30.28515625" style="47" customWidth="1"/>
    <col min="9214" max="9214" width="12.85546875" style="47" customWidth="1"/>
    <col min="9215" max="9216" width="14.42578125" style="47" customWidth="1"/>
    <col min="9217" max="9217" width="16.42578125" style="47" customWidth="1"/>
    <col min="9218" max="9218" width="17" style="47" customWidth="1"/>
    <col min="9219" max="9220" width="9.140625" style="47"/>
    <col min="9221" max="9221" width="11.28515625" style="47" bestFit="1" customWidth="1"/>
    <col min="9222" max="9222" width="9.140625" style="47"/>
    <col min="9223" max="9223" width="9.42578125" style="47" bestFit="1" customWidth="1"/>
    <col min="9224" max="9468" width="9.140625" style="47"/>
    <col min="9469" max="9469" width="30.28515625" style="47" customWidth="1"/>
    <col min="9470" max="9470" width="12.85546875" style="47" customWidth="1"/>
    <col min="9471" max="9472" width="14.42578125" style="47" customWidth="1"/>
    <col min="9473" max="9473" width="16.42578125" style="47" customWidth="1"/>
    <col min="9474" max="9474" width="17" style="47" customWidth="1"/>
    <col min="9475" max="9476" width="9.140625" style="47"/>
    <col min="9477" max="9477" width="11.28515625" style="47" bestFit="1" customWidth="1"/>
    <col min="9478" max="9478" width="9.140625" style="47"/>
    <col min="9479" max="9479" width="9.42578125" style="47" bestFit="1" customWidth="1"/>
    <col min="9480" max="9724" width="9.140625" style="47"/>
    <col min="9725" max="9725" width="30.28515625" style="47" customWidth="1"/>
    <col min="9726" max="9726" width="12.85546875" style="47" customWidth="1"/>
    <col min="9727" max="9728" width="14.42578125" style="47" customWidth="1"/>
    <col min="9729" max="9729" width="16.42578125" style="47" customWidth="1"/>
    <col min="9730" max="9730" width="17" style="47" customWidth="1"/>
    <col min="9731" max="9732" width="9.140625" style="47"/>
    <col min="9733" max="9733" width="11.28515625" style="47" bestFit="1" customWidth="1"/>
    <col min="9734" max="9734" width="9.140625" style="47"/>
    <col min="9735" max="9735" width="9.42578125" style="47" bestFit="1" customWidth="1"/>
    <col min="9736" max="9980" width="9.140625" style="47"/>
    <col min="9981" max="9981" width="30.28515625" style="47" customWidth="1"/>
    <col min="9982" max="9982" width="12.85546875" style="47" customWidth="1"/>
    <col min="9983" max="9984" width="14.42578125" style="47" customWidth="1"/>
    <col min="9985" max="9985" width="16.42578125" style="47" customWidth="1"/>
    <col min="9986" max="9986" width="17" style="47" customWidth="1"/>
    <col min="9987" max="9988" width="9.140625" style="47"/>
    <col min="9989" max="9989" width="11.28515625" style="47" bestFit="1" customWidth="1"/>
    <col min="9990" max="9990" width="9.140625" style="47"/>
    <col min="9991" max="9991" width="9.42578125" style="47" bestFit="1" customWidth="1"/>
    <col min="9992" max="10236" width="9.140625" style="47"/>
    <col min="10237" max="10237" width="30.28515625" style="47" customWidth="1"/>
    <col min="10238" max="10238" width="12.85546875" style="47" customWidth="1"/>
    <col min="10239" max="10240" width="14.42578125" style="47" customWidth="1"/>
    <col min="10241" max="10241" width="16.42578125" style="47" customWidth="1"/>
    <col min="10242" max="10242" width="17" style="47" customWidth="1"/>
    <col min="10243" max="10244" width="9.140625" style="47"/>
    <col min="10245" max="10245" width="11.28515625" style="47" bestFit="1" customWidth="1"/>
    <col min="10246" max="10246" width="9.140625" style="47"/>
    <col min="10247" max="10247" width="9.42578125" style="47" bestFit="1" customWidth="1"/>
    <col min="10248" max="10492" width="9.140625" style="47"/>
    <col min="10493" max="10493" width="30.28515625" style="47" customWidth="1"/>
    <col min="10494" max="10494" width="12.85546875" style="47" customWidth="1"/>
    <col min="10495" max="10496" width="14.42578125" style="47" customWidth="1"/>
    <col min="10497" max="10497" width="16.42578125" style="47" customWidth="1"/>
    <col min="10498" max="10498" width="17" style="47" customWidth="1"/>
    <col min="10499" max="10500" width="9.140625" style="47"/>
    <col min="10501" max="10501" width="11.28515625" style="47" bestFit="1" customWidth="1"/>
    <col min="10502" max="10502" width="9.140625" style="47"/>
    <col min="10503" max="10503" width="9.42578125" style="47" bestFit="1" customWidth="1"/>
    <col min="10504" max="10748" width="9.140625" style="47"/>
    <col min="10749" max="10749" width="30.28515625" style="47" customWidth="1"/>
    <col min="10750" max="10750" width="12.85546875" style="47" customWidth="1"/>
    <col min="10751" max="10752" width="14.42578125" style="47" customWidth="1"/>
    <col min="10753" max="10753" width="16.42578125" style="47" customWidth="1"/>
    <col min="10754" max="10754" width="17" style="47" customWidth="1"/>
    <col min="10755" max="10756" width="9.140625" style="47"/>
    <col min="10757" max="10757" width="11.28515625" style="47" bestFit="1" customWidth="1"/>
    <col min="10758" max="10758" width="9.140625" style="47"/>
    <col min="10759" max="10759" width="9.42578125" style="47" bestFit="1" customWidth="1"/>
    <col min="10760" max="11004" width="9.140625" style="47"/>
    <col min="11005" max="11005" width="30.28515625" style="47" customWidth="1"/>
    <col min="11006" max="11006" width="12.85546875" style="47" customWidth="1"/>
    <col min="11007" max="11008" width="14.42578125" style="47" customWidth="1"/>
    <col min="11009" max="11009" width="16.42578125" style="47" customWidth="1"/>
    <col min="11010" max="11010" width="17" style="47" customWidth="1"/>
    <col min="11011" max="11012" width="9.140625" style="47"/>
    <col min="11013" max="11013" width="11.28515625" style="47" bestFit="1" customWidth="1"/>
    <col min="11014" max="11014" width="9.140625" style="47"/>
    <col min="11015" max="11015" width="9.42578125" style="47" bestFit="1" customWidth="1"/>
    <col min="11016" max="11260" width="9.140625" style="47"/>
    <col min="11261" max="11261" width="30.28515625" style="47" customWidth="1"/>
    <col min="11262" max="11262" width="12.85546875" style="47" customWidth="1"/>
    <col min="11263" max="11264" width="14.42578125" style="47" customWidth="1"/>
    <col min="11265" max="11265" width="16.42578125" style="47" customWidth="1"/>
    <col min="11266" max="11266" width="17" style="47" customWidth="1"/>
    <col min="11267" max="11268" width="9.140625" style="47"/>
    <col min="11269" max="11269" width="11.28515625" style="47" bestFit="1" customWidth="1"/>
    <col min="11270" max="11270" width="9.140625" style="47"/>
    <col min="11271" max="11271" width="9.42578125" style="47" bestFit="1" customWidth="1"/>
    <col min="11272" max="11516" width="9.140625" style="47"/>
    <col min="11517" max="11517" width="30.28515625" style="47" customWidth="1"/>
    <col min="11518" max="11518" width="12.85546875" style="47" customWidth="1"/>
    <col min="11519" max="11520" width="14.42578125" style="47" customWidth="1"/>
    <col min="11521" max="11521" width="16.42578125" style="47" customWidth="1"/>
    <col min="11522" max="11522" width="17" style="47" customWidth="1"/>
    <col min="11523" max="11524" width="9.140625" style="47"/>
    <col min="11525" max="11525" width="11.28515625" style="47" bestFit="1" customWidth="1"/>
    <col min="11526" max="11526" width="9.140625" style="47"/>
    <col min="11527" max="11527" width="9.42578125" style="47" bestFit="1" customWidth="1"/>
    <col min="11528" max="11772" width="9.140625" style="47"/>
    <col min="11773" max="11773" width="30.28515625" style="47" customWidth="1"/>
    <col min="11774" max="11774" width="12.85546875" style="47" customWidth="1"/>
    <col min="11775" max="11776" width="14.42578125" style="47" customWidth="1"/>
    <col min="11777" max="11777" width="16.42578125" style="47" customWidth="1"/>
    <col min="11778" max="11778" width="17" style="47" customWidth="1"/>
    <col min="11779" max="11780" width="9.140625" style="47"/>
    <col min="11781" max="11781" width="11.28515625" style="47" bestFit="1" customWidth="1"/>
    <col min="11782" max="11782" width="9.140625" style="47"/>
    <col min="11783" max="11783" width="9.42578125" style="47" bestFit="1" customWidth="1"/>
    <col min="11784" max="12028" width="9.140625" style="47"/>
    <col min="12029" max="12029" width="30.28515625" style="47" customWidth="1"/>
    <col min="12030" max="12030" width="12.85546875" style="47" customWidth="1"/>
    <col min="12031" max="12032" width="14.42578125" style="47" customWidth="1"/>
    <col min="12033" max="12033" width="16.42578125" style="47" customWidth="1"/>
    <col min="12034" max="12034" width="17" style="47" customWidth="1"/>
    <col min="12035" max="12036" width="9.140625" style="47"/>
    <col min="12037" max="12037" width="11.28515625" style="47" bestFit="1" customWidth="1"/>
    <col min="12038" max="12038" width="9.140625" style="47"/>
    <col min="12039" max="12039" width="9.42578125" style="47" bestFit="1" customWidth="1"/>
    <col min="12040" max="12284" width="9.140625" style="47"/>
    <col min="12285" max="12285" width="30.28515625" style="47" customWidth="1"/>
    <col min="12286" max="12286" width="12.85546875" style="47" customWidth="1"/>
    <col min="12287" max="12288" width="14.42578125" style="47" customWidth="1"/>
    <col min="12289" max="12289" width="16.42578125" style="47" customWidth="1"/>
    <col min="12290" max="12290" width="17" style="47" customWidth="1"/>
    <col min="12291" max="12292" width="9.140625" style="47"/>
    <col min="12293" max="12293" width="11.28515625" style="47" bestFit="1" customWidth="1"/>
    <col min="12294" max="12294" width="9.140625" style="47"/>
    <col min="12295" max="12295" width="9.42578125" style="47" bestFit="1" customWidth="1"/>
    <col min="12296" max="12540" width="9.140625" style="47"/>
    <col min="12541" max="12541" width="30.28515625" style="47" customWidth="1"/>
    <col min="12542" max="12542" width="12.85546875" style="47" customWidth="1"/>
    <col min="12543" max="12544" width="14.42578125" style="47" customWidth="1"/>
    <col min="12545" max="12545" width="16.42578125" style="47" customWidth="1"/>
    <col min="12546" max="12546" width="17" style="47" customWidth="1"/>
    <col min="12547" max="12548" width="9.140625" style="47"/>
    <col min="12549" max="12549" width="11.28515625" style="47" bestFit="1" customWidth="1"/>
    <col min="12550" max="12550" width="9.140625" style="47"/>
    <col min="12551" max="12551" width="9.42578125" style="47" bestFit="1" customWidth="1"/>
    <col min="12552" max="12796" width="9.140625" style="47"/>
    <col min="12797" max="12797" width="30.28515625" style="47" customWidth="1"/>
    <col min="12798" max="12798" width="12.85546875" style="47" customWidth="1"/>
    <col min="12799" max="12800" width="14.42578125" style="47" customWidth="1"/>
    <col min="12801" max="12801" width="16.42578125" style="47" customWidth="1"/>
    <col min="12802" max="12802" width="17" style="47" customWidth="1"/>
    <col min="12803" max="12804" width="9.140625" style="47"/>
    <col min="12805" max="12805" width="11.28515625" style="47" bestFit="1" customWidth="1"/>
    <col min="12806" max="12806" width="9.140625" style="47"/>
    <col min="12807" max="12807" width="9.42578125" style="47" bestFit="1" customWidth="1"/>
    <col min="12808" max="13052" width="9.140625" style="47"/>
    <col min="13053" max="13053" width="30.28515625" style="47" customWidth="1"/>
    <col min="13054" max="13054" width="12.85546875" style="47" customWidth="1"/>
    <col min="13055" max="13056" width="14.42578125" style="47" customWidth="1"/>
    <col min="13057" max="13057" width="16.42578125" style="47" customWidth="1"/>
    <col min="13058" max="13058" width="17" style="47" customWidth="1"/>
    <col min="13059" max="13060" width="9.140625" style="47"/>
    <col min="13061" max="13061" width="11.28515625" style="47" bestFit="1" customWidth="1"/>
    <col min="13062" max="13062" width="9.140625" style="47"/>
    <col min="13063" max="13063" width="9.42578125" style="47" bestFit="1" customWidth="1"/>
    <col min="13064" max="13308" width="9.140625" style="47"/>
    <col min="13309" max="13309" width="30.28515625" style="47" customWidth="1"/>
    <col min="13310" max="13310" width="12.85546875" style="47" customWidth="1"/>
    <col min="13311" max="13312" width="14.42578125" style="47" customWidth="1"/>
    <col min="13313" max="13313" width="16.42578125" style="47" customWidth="1"/>
    <col min="13314" max="13314" width="17" style="47" customWidth="1"/>
    <col min="13315" max="13316" width="9.140625" style="47"/>
    <col min="13317" max="13317" width="11.28515625" style="47" bestFit="1" customWidth="1"/>
    <col min="13318" max="13318" width="9.140625" style="47"/>
    <col min="13319" max="13319" width="9.42578125" style="47" bestFit="1" customWidth="1"/>
    <col min="13320" max="13564" width="9.140625" style="47"/>
    <col min="13565" max="13565" width="30.28515625" style="47" customWidth="1"/>
    <col min="13566" max="13566" width="12.85546875" style="47" customWidth="1"/>
    <col min="13567" max="13568" width="14.42578125" style="47" customWidth="1"/>
    <col min="13569" max="13569" width="16.42578125" style="47" customWidth="1"/>
    <col min="13570" max="13570" width="17" style="47" customWidth="1"/>
    <col min="13571" max="13572" width="9.140625" style="47"/>
    <col min="13573" max="13573" width="11.28515625" style="47" bestFit="1" customWidth="1"/>
    <col min="13574" max="13574" width="9.140625" style="47"/>
    <col min="13575" max="13575" width="9.42578125" style="47" bestFit="1" customWidth="1"/>
    <col min="13576" max="13820" width="9.140625" style="47"/>
    <col min="13821" max="13821" width="30.28515625" style="47" customWidth="1"/>
    <col min="13822" max="13822" width="12.85546875" style="47" customWidth="1"/>
    <col min="13823" max="13824" width="14.42578125" style="47" customWidth="1"/>
    <col min="13825" max="13825" width="16.42578125" style="47" customWidth="1"/>
    <col min="13826" max="13826" width="17" style="47" customWidth="1"/>
    <col min="13827" max="13828" width="9.140625" style="47"/>
    <col min="13829" max="13829" width="11.28515625" style="47" bestFit="1" customWidth="1"/>
    <col min="13830" max="13830" width="9.140625" style="47"/>
    <col min="13831" max="13831" width="9.42578125" style="47" bestFit="1" customWidth="1"/>
    <col min="13832" max="14076" width="9.140625" style="47"/>
    <col min="14077" max="14077" width="30.28515625" style="47" customWidth="1"/>
    <col min="14078" max="14078" width="12.85546875" style="47" customWidth="1"/>
    <col min="14079" max="14080" width="14.42578125" style="47" customWidth="1"/>
    <col min="14081" max="14081" width="16.42578125" style="47" customWidth="1"/>
    <col min="14082" max="14082" width="17" style="47" customWidth="1"/>
    <col min="14083" max="14084" width="9.140625" style="47"/>
    <col min="14085" max="14085" width="11.28515625" style="47" bestFit="1" customWidth="1"/>
    <col min="14086" max="14086" width="9.140625" style="47"/>
    <col min="14087" max="14087" width="9.42578125" style="47" bestFit="1" customWidth="1"/>
    <col min="14088" max="14332" width="9.140625" style="47"/>
    <col min="14333" max="14333" width="30.28515625" style="47" customWidth="1"/>
    <col min="14334" max="14334" width="12.85546875" style="47" customWidth="1"/>
    <col min="14335" max="14336" width="14.42578125" style="47" customWidth="1"/>
    <col min="14337" max="14337" width="16.42578125" style="47" customWidth="1"/>
    <col min="14338" max="14338" width="17" style="47" customWidth="1"/>
    <col min="14339" max="14340" width="9.140625" style="47"/>
    <col min="14341" max="14341" width="11.28515625" style="47" bestFit="1" customWidth="1"/>
    <col min="14342" max="14342" width="9.140625" style="47"/>
    <col min="14343" max="14343" width="9.42578125" style="47" bestFit="1" customWidth="1"/>
    <col min="14344" max="14588" width="9.140625" style="47"/>
    <col min="14589" max="14589" width="30.28515625" style="47" customWidth="1"/>
    <col min="14590" max="14590" width="12.85546875" style="47" customWidth="1"/>
    <col min="14591" max="14592" width="14.42578125" style="47" customWidth="1"/>
    <col min="14593" max="14593" width="16.42578125" style="47" customWidth="1"/>
    <col min="14594" max="14594" width="17" style="47" customWidth="1"/>
    <col min="14595" max="14596" width="9.140625" style="47"/>
    <col min="14597" max="14597" width="11.28515625" style="47" bestFit="1" customWidth="1"/>
    <col min="14598" max="14598" width="9.140625" style="47"/>
    <col min="14599" max="14599" width="9.42578125" style="47" bestFit="1" customWidth="1"/>
    <col min="14600" max="14844" width="9.140625" style="47"/>
    <col min="14845" max="14845" width="30.28515625" style="47" customWidth="1"/>
    <col min="14846" max="14846" width="12.85546875" style="47" customWidth="1"/>
    <col min="14847" max="14848" width="14.42578125" style="47" customWidth="1"/>
    <col min="14849" max="14849" width="16.42578125" style="47" customWidth="1"/>
    <col min="14850" max="14850" width="17" style="47" customWidth="1"/>
    <col min="14851" max="14852" width="9.140625" style="47"/>
    <col min="14853" max="14853" width="11.28515625" style="47" bestFit="1" customWidth="1"/>
    <col min="14854" max="14854" width="9.140625" style="47"/>
    <col min="14855" max="14855" width="9.42578125" style="47" bestFit="1" customWidth="1"/>
    <col min="14856" max="15100" width="9.140625" style="47"/>
    <col min="15101" max="15101" width="30.28515625" style="47" customWidth="1"/>
    <col min="15102" max="15102" width="12.85546875" style="47" customWidth="1"/>
    <col min="15103" max="15104" width="14.42578125" style="47" customWidth="1"/>
    <col min="15105" max="15105" width="16.42578125" style="47" customWidth="1"/>
    <col min="15106" max="15106" width="17" style="47" customWidth="1"/>
    <col min="15107" max="15108" width="9.140625" style="47"/>
    <col min="15109" max="15109" width="11.28515625" style="47" bestFit="1" customWidth="1"/>
    <col min="15110" max="15110" width="9.140625" style="47"/>
    <col min="15111" max="15111" width="9.42578125" style="47" bestFit="1" customWidth="1"/>
    <col min="15112" max="15356" width="9.140625" style="47"/>
    <col min="15357" max="15357" width="30.28515625" style="47" customWidth="1"/>
    <col min="15358" max="15358" width="12.85546875" style="47" customWidth="1"/>
    <col min="15359" max="15360" width="14.42578125" style="47" customWidth="1"/>
    <col min="15361" max="15361" width="16.42578125" style="47" customWidth="1"/>
    <col min="15362" max="15362" width="17" style="47" customWidth="1"/>
    <col min="15363" max="15364" width="9.140625" style="47"/>
    <col min="15365" max="15365" width="11.28515625" style="47" bestFit="1" customWidth="1"/>
    <col min="15366" max="15366" width="9.140625" style="47"/>
    <col min="15367" max="15367" width="9.42578125" style="47" bestFit="1" customWidth="1"/>
    <col min="15368" max="15612" width="9.140625" style="47"/>
    <col min="15613" max="15613" width="30.28515625" style="47" customWidth="1"/>
    <col min="15614" max="15614" width="12.85546875" style="47" customWidth="1"/>
    <col min="15615" max="15616" width="14.42578125" style="47" customWidth="1"/>
    <col min="15617" max="15617" width="16.42578125" style="47" customWidth="1"/>
    <col min="15618" max="15618" width="17" style="47" customWidth="1"/>
    <col min="15619" max="15620" width="9.140625" style="47"/>
    <col min="15621" max="15621" width="11.28515625" style="47" bestFit="1" customWidth="1"/>
    <col min="15622" max="15622" width="9.140625" style="47"/>
    <col min="15623" max="15623" width="9.42578125" style="47" bestFit="1" customWidth="1"/>
    <col min="15624" max="15868" width="9.140625" style="47"/>
    <col min="15869" max="15869" width="30.28515625" style="47" customWidth="1"/>
    <col min="15870" max="15870" width="12.85546875" style="47" customWidth="1"/>
    <col min="15871" max="15872" width="14.42578125" style="47" customWidth="1"/>
    <col min="15873" max="15873" width="16.42578125" style="47" customWidth="1"/>
    <col min="15874" max="15874" width="17" style="47" customWidth="1"/>
    <col min="15875" max="15876" width="9.140625" style="47"/>
    <col min="15877" max="15877" width="11.28515625" style="47" bestFit="1" customWidth="1"/>
    <col min="15878" max="15878" width="9.140625" style="47"/>
    <col min="15879" max="15879" width="9.42578125" style="47" bestFit="1" customWidth="1"/>
    <col min="15880" max="16124" width="9.140625" style="47"/>
    <col min="16125" max="16125" width="30.28515625" style="47" customWidth="1"/>
    <col min="16126" max="16126" width="12.85546875" style="47" customWidth="1"/>
    <col min="16127" max="16128" width="14.42578125" style="47" customWidth="1"/>
    <col min="16129" max="16129" width="16.42578125" style="47" customWidth="1"/>
    <col min="16130" max="16130" width="17" style="47" customWidth="1"/>
    <col min="16131" max="16132" width="9.140625" style="47"/>
    <col min="16133" max="16133" width="11.28515625" style="47" bestFit="1" customWidth="1"/>
    <col min="16134" max="16134" width="9.140625" style="47"/>
    <col min="16135" max="16135" width="9.42578125" style="47" bestFit="1" customWidth="1"/>
    <col min="16136" max="16383" width="9.140625" style="47"/>
    <col min="16384" max="16384" width="9.140625" style="47" customWidth="1"/>
  </cols>
  <sheetData>
    <row r="1" spans="1:6" ht="13.5" thickBot="1" x14ac:dyDescent="0.3">
      <c r="A1" s="305" t="s">
        <v>192</v>
      </c>
      <c r="B1" s="306"/>
      <c r="C1" s="306"/>
      <c r="D1" s="306"/>
      <c r="E1" s="306"/>
      <c r="F1" s="307"/>
    </row>
    <row r="2" spans="1:6" ht="25.5" x14ac:dyDescent="0.25">
      <c r="A2" s="98" t="s">
        <v>110</v>
      </c>
      <c r="B2" s="71" t="s">
        <v>24</v>
      </c>
      <c r="C2" s="71" t="s">
        <v>163</v>
      </c>
      <c r="D2" s="71" t="s">
        <v>111</v>
      </c>
      <c r="E2" s="71" t="s">
        <v>25</v>
      </c>
      <c r="F2" s="99" t="s">
        <v>26</v>
      </c>
    </row>
    <row r="3" spans="1:6" ht="89.25" x14ac:dyDescent="0.25">
      <c r="A3" s="100">
        <v>1</v>
      </c>
      <c r="B3" s="94" t="s">
        <v>200</v>
      </c>
      <c r="C3" s="86" t="s">
        <v>163</v>
      </c>
      <c r="D3" s="72">
        <v>6</v>
      </c>
      <c r="E3" s="67">
        <v>177.21</v>
      </c>
      <c r="F3" s="101">
        <f t="shared" ref="F3:F7" si="0">ROUND((D3*E3),2)</f>
        <v>1063.26</v>
      </c>
    </row>
    <row r="4" spans="1:6" ht="140.25" x14ac:dyDescent="0.25">
      <c r="A4" s="100">
        <v>2</v>
      </c>
      <c r="B4" s="95" t="s">
        <v>201</v>
      </c>
      <c r="C4" s="86" t="s">
        <v>163</v>
      </c>
      <c r="D4" s="72">
        <v>6</v>
      </c>
      <c r="E4" s="67">
        <v>63.95</v>
      </c>
      <c r="F4" s="101">
        <f t="shared" si="0"/>
        <v>383.7</v>
      </c>
    </row>
    <row r="5" spans="1:6" ht="76.5" x14ac:dyDescent="0.25">
      <c r="A5" s="100">
        <v>3</v>
      </c>
      <c r="B5" s="94" t="s">
        <v>202</v>
      </c>
      <c r="C5" s="86" t="s">
        <v>164</v>
      </c>
      <c r="D5" s="72">
        <v>2</v>
      </c>
      <c r="E5" s="67">
        <v>193.61</v>
      </c>
      <c r="F5" s="101">
        <f t="shared" si="0"/>
        <v>387.22</v>
      </c>
    </row>
    <row r="6" spans="1:6" ht="25.5" x14ac:dyDescent="0.25">
      <c r="A6" s="100">
        <v>4</v>
      </c>
      <c r="B6" s="94" t="s">
        <v>203</v>
      </c>
      <c r="C6" s="86" t="s">
        <v>164</v>
      </c>
      <c r="D6" s="72">
        <v>6</v>
      </c>
      <c r="E6" s="67">
        <v>20.32</v>
      </c>
      <c r="F6" s="101">
        <f t="shared" si="0"/>
        <v>121.92</v>
      </c>
    </row>
    <row r="7" spans="1:6" ht="63.75" x14ac:dyDescent="0.25">
      <c r="A7" s="100">
        <v>5</v>
      </c>
      <c r="B7" s="94" t="s">
        <v>204</v>
      </c>
      <c r="C7" s="86" t="s">
        <v>163</v>
      </c>
      <c r="D7" s="72">
        <v>1</v>
      </c>
      <c r="E7" s="67">
        <v>27.34</v>
      </c>
      <c r="F7" s="101">
        <f t="shared" si="0"/>
        <v>27.34</v>
      </c>
    </row>
    <row r="8" spans="1:6" ht="13.5" thickBot="1" x14ac:dyDescent="0.3">
      <c r="A8" s="308" t="s">
        <v>27</v>
      </c>
      <c r="B8" s="309"/>
      <c r="C8" s="309"/>
      <c r="D8" s="309"/>
      <c r="E8" s="310"/>
      <c r="F8" s="102">
        <f>SUM(F3:F7)</f>
        <v>1983.44</v>
      </c>
    </row>
    <row r="9" spans="1:6" ht="13.5" thickBot="1" x14ac:dyDescent="0.3">
      <c r="A9" s="305" t="s">
        <v>28</v>
      </c>
      <c r="B9" s="306"/>
      <c r="C9" s="306"/>
      <c r="D9" s="306"/>
      <c r="E9" s="307"/>
      <c r="F9" s="103">
        <f>F8/12</f>
        <v>165.28666666666666</v>
      </c>
    </row>
    <row r="10" spans="1:6" ht="13.5" thickBot="1" x14ac:dyDescent="0.3"/>
    <row r="11" spans="1:6" ht="13.5" thickBot="1" x14ac:dyDescent="0.3">
      <c r="A11" s="305" t="s">
        <v>193</v>
      </c>
      <c r="B11" s="306"/>
      <c r="C11" s="306"/>
      <c r="D11" s="306"/>
      <c r="E11" s="306"/>
      <c r="F11" s="307"/>
    </row>
    <row r="12" spans="1:6" ht="25.5" x14ac:dyDescent="0.25">
      <c r="A12" s="71" t="s">
        <v>110</v>
      </c>
      <c r="B12" s="71" t="s">
        <v>24</v>
      </c>
      <c r="C12" s="71" t="s">
        <v>163</v>
      </c>
      <c r="D12" s="71" t="s">
        <v>111</v>
      </c>
      <c r="E12" s="71" t="s">
        <v>25</v>
      </c>
      <c r="F12" s="71" t="s">
        <v>26</v>
      </c>
    </row>
    <row r="13" spans="1:6" ht="80.45" customHeight="1" x14ac:dyDescent="0.25">
      <c r="A13" s="87">
        <v>1</v>
      </c>
      <c r="B13" s="94" t="s">
        <v>205</v>
      </c>
      <c r="C13" s="86" t="s">
        <v>163</v>
      </c>
      <c r="D13" s="88">
        <v>4</v>
      </c>
      <c r="E13" s="89">
        <v>116.86</v>
      </c>
      <c r="F13" s="90">
        <f>ROUND((D13*E13),2)</f>
        <v>467.44</v>
      </c>
    </row>
    <row r="14" spans="1:6" ht="94.5" customHeight="1" x14ac:dyDescent="0.25">
      <c r="A14" s="87">
        <v>2</v>
      </c>
      <c r="B14" s="94" t="s">
        <v>206</v>
      </c>
      <c r="C14" s="86" t="s">
        <v>163</v>
      </c>
      <c r="D14" s="88">
        <v>5</v>
      </c>
      <c r="E14" s="89">
        <v>80.81</v>
      </c>
      <c r="F14" s="90">
        <f t="shared" ref="F14:F20" si="1">ROUND((D14*E14),2)</f>
        <v>404.05</v>
      </c>
    </row>
    <row r="15" spans="1:6" ht="158.1" customHeight="1" x14ac:dyDescent="0.25">
      <c r="A15" s="87">
        <v>3</v>
      </c>
      <c r="B15" s="94" t="s">
        <v>207</v>
      </c>
      <c r="C15" s="86" t="s">
        <v>164</v>
      </c>
      <c r="D15" s="88">
        <v>2</v>
      </c>
      <c r="E15" s="89">
        <v>183.05</v>
      </c>
      <c r="F15" s="90">
        <f t="shared" si="1"/>
        <v>366.1</v>
      </c>
    </row>
    <row r="16" spans="1:6" ht="108.6" customHeight="1" x14ac:dyDescent="0.25">
      <c r="A16" s="87">
        <v>4</v>
      </c>
      <c r="B16" s="94" t="s">
        <v>208</v>
      </c>
      <c r="C16" s="86" t="s">
        <v>163</v>
      </c>
      <c r="D16" s="88">
        <v>2</v>
      </c>
      <c r="E16" s="89">
        <v>70.73</v>
      </c>
      <c r="F16" s="90">
        <f t="shared" si="1"/>
        <v>141.46</v>
      </c>
    </row>
    <row r="17" spans="1:6" ht="153" x14ac:dyDescent="0.25">
      <c r="A17" s="87">
        <v>5</v>
      </c>
      <c r="B17" s="96" t="s">
        <v>209</v>
      </c>
      <c r="C17" s="86" t="s">
        <v>163</v>
      </c>
      <c r="D17" s="88">
        <v>2</v>
      </c>
      <c r="E17" s="89">
        <v>102.5</v>
      </c>
      <c r="F17" s="90">
        <f t="shared" si="1"/>
        <v>205</v>
      </c>
    </row>
    <row r="18" spans="1:6" ht="81.95" customHeight="1" x14ac:dyDescent="0.25">
      <c r="A18" s="87">
        <v>6</v>
      </c>
      <c r="B18" s="96" t="s">
        <v>210</v>
      </c>
      <c r="C18" s="86" t="s">
        <v>163</v>
      </c>
      <c r="D18" s="88">
        <v>1</v>
      </c>
      <c r="E18" s="89">
        <v>63.46</v>
      </c>
      <c r="F18" s="90">
        <f t="shared" si="1"/>
        <v>63.46</v>
      </c>
    </row>
    <row r="19" spans="1:6" ht="165.75" x14ac:dyDescent="0.25">
      <c r="A19" s="88">
        <v>7</v>
      </c>
      <c r="B19" s="97" t="s">
        <v>211</v>
      </c>
      <c r="C19" s="86" t="s">
        <v>164</v>
      </c>
      <c r="D19" s="88">
        <v>1</v>
      </c>
      <c r="E19" s="89">
        <v>260.58</v>
      </c>
      <c r="F19" s="90">
        <f t="shared" ref="F19" si="2">ROUND((D19*E19),2)</f>
        <v>260.58</v>
      </c>
    </row>
    <row r="20" spans="1:6" ht="64.5" customHeight="1" thickBot="1" x14ac:dyDescent="0.3">
      <c r="A20" s="104">
        <v>8</v>
      </c>
      <c r="B20" s="105" t="s">
        <v>212</v>
      </c>
      <c r="C20" s="106" t="s">
        <v>163</v>
      </c>
      <c r="D20" s="104">
        <v>1</v>
      </c>
      <c r="E20" s="107">
        <v>27.34</v>
      </c>
      <c r="F20" s="108">
        <f t="shared" si="1"/>
        <v>27.34</v>
      </c>
    </row>
    <row r="21" spans="1:6" ht="13.5" thickBot="1" x14ac:dyDescent="0.3">
      <c r="A21" s="302" t="s">
        <v>27</v>
      </c>
      <c r="B21" s="303"/>
      <c r="C21" s="303"/>
      <c r="D21" s="303"/>
      <c r="E21" s="304"/>
      <c r="F21" s="109">
        <f>SUM(F13:F20)</f>
        <v>1935.43</v>
      </c>
    </row>
    <row r="22" spans="1:6" ht="13.5" thickBot="1" x14ac:dyDescent="0.3">
      <c r="A22" s="305" t="s">
        <v>28</v>
      </c>
      <c r="B22" s="306"/>
      <c r="C22" s="306"/>
      <c r="D22" s="306"/>
      <c r="E22" s="307"/>
      <c r="F22" s="103">
        <f>F21/12</f>
        <v>161.28583333333333</v>
      </c>
    </row>
  </sheetData>
  <mergeCells count="6">
    <mergeCell ref="A21:E21"/>
    <mergeCell ref="A22:E22"/>
    <mergeCell ref="A1:F1"/>
    <mergeCell ref="A8:E8"/>
    <mergeCell ref="A9:E9"/>
    <mergeCell ref="A11:F11"/>
  </mergeCells>
  <pageMargins left="0.511811024" right="0.511811024" top="0.78740157499999996" bottom="0.78740157499999996" header="0.31496062000000002" footer="0.31496062000000002"/>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E8E4E-5EE7-4B41-8F76-D073F59E59AB}">
  <dimension ref="A2:F7"/>
  <sheetViews>
    <sheetView workbookViewId="0">
      <selection activeCell="R14" sqref="R14"/>
    </sheetView>
  </sheetViews>
  <sheetFormatPr defaultRowHeight="15" x14ac:dyDescent="0.25"/>
  <cols>
    <col min="1" max="1" width="5.140625" customWidth="1"/>
    <col min="2" max="2" width="33.28515625" customWidth="1"/>
    <col min="3" max="3" width="10.5703125" customWidth="1"/>
    <col min="4" max="4" width="12.28515625" customWidth="1"/>
    <col min="5" max="5" width="14.42578125" customWidth="1"/>
    <col min="6" max="6" width="12.85546875" customWidth="1"/>
  </cols>
  <sheetData>
    <row r="2" spans="1:6" ht="21.6" customHeight="1" x14ac:dyDescent="0.25">
      <c r="A2" s="115" t="s">
        <v>110</v>
      </c>
      <c r="B2" s="115" t="s">
        <v>156</v>
      </c>
      <c r="C2" s="115" t="s">
        <v>163</v>
      </c>
      <c r="D2" s="115" t="s">
        <v>216</v>
      </c>
      <c r="E2" s="115" t="s">
        <v>162</v>
      </c>
      <c r="F2" s="115" t="s">
        <v>217</v>
      </c>
    </row>
    <row r="3" spans="1:6" ht="56.1" customHeight="1" x14ac:dyDescent="0.25">
      <c r="A3" s="94">
        <v>1</v>
      </c>
      <c r="B3" s="94" t="s">
        <v>234</v>
      </c>
      <c r="C3" s="83" t="s">
        <v>163</v>
      </c>
      <c r="D3" s="83">
        <v>48</v>
      </c>
      <c r="E3" s="113">
        <v>334</v>
      </c>
      <c r="F3" s="114">
        <f>E3*D3</f>
        <v>16032</v>
      </c>
    </row>
    <row r="4" spans="1:6" ht="55.5" customHeight="1" x14ac:dyDescent="0.25">
      <c r="A4" s="94">
        <v>2</v>
      </c>
      <c r="B4" s="94" t="s">
        <v>235</v>
      </c>
      <c r="C4" s="83" t="s">
        <v>163</v>
      </c>
      <c r="D4" s="83">
        <v>24</v>
      </c>
      <c r="E4" s="113">
        <v>334</v>
      </c>
      <c r="F4" s="114">
        <f>E4*D4</f>
        <v>8016</v>
      </c>
    </row>
    <row r="5" spans="1:6" x14ac:dyDescent="0.25">
      <c r="A5" s="74"/>
      <c r="B5" s="74"/>
      <c r="C5" s="74"/>
      <c r="D5" s="74"/>
      <c r="E5" s="111" t="s">
        <v>218</v>
      </c>
      <c r="F5" s="112">
        <f>SUM(F3:F4)</f>
        <v>24048</v>
      </c>
    </row>
    <row r="7" spans="1:6" x14ac:dyDescent="0.25">
      <c r="B7" t="s">
        <v>236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Resumo</vt:lpstr>
      <vt:lpstr>Motorista</vt:lpstr>
      <vt:lpstr>Materiais Motorista</vt:lpstr>
      <vt:lpstr>Educador físico</vt:lpstr>
      <vt:lpstr>Materiais Educador físico</vt:lpstr>
      <vt:lpstr>Transporte (THE)</vt:lpstr>
      <vt:lpstr>Uniformes</vt:lpstr>
      <vt:lpstr>Diárias</vt:lpstr>
      <vt:lpstr>'Educador físico'!Area_de_impressao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Wellington Ferreira de Oliveira</dc:creator>
  <cp:lastModifiedBy>Dogival Ferreira Morais</cp:lastModifiedBy>
  <cp:lastPrinted>2026-05-20T12:54:05Z</cp:lastPrinted>
  <dcterms:created xsi:type="dcterms:W3CDTF">2018-01-23T19:35:16Z</dcterms:created>
  <dcterms:modified xsi:type="dcterms:W3CDTF">2026-06-16T18:33:28Z</dcterms:modified>
</cp:coreProperties>
</file>